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D8949304-D363-450D-8725-759BD984987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ac " sheetId="4" r:id="rId1"/>
    <sheet name="ԱՄՓՈՓ " sheetId="18" r:id="rId2"/>
    <sheet name="ln 1" sheetId="6" r:id="rId3"/>
    <sheet name="2. փոխհատուցում" sheetId="25" state="hidden" r:id="rId4"/>
    <sheet name="ծավալաթերթ հայ." sheetId="16" r:id="rId5"/>
    <sheet name="ծավալաթերթ ռուս." sheetId="23" r:id="rId6"/>
  </sheets>
  <definedNames>
    <definedName name="A" localSheetId="3">#REF!</definedName>
    <definedName name="A" localSheetId="5">#REF!</definedName>
    <definedName name="A">#REF!</definedName>
    <definedName name="AAA" localSheetId="3">#REF!</definedName>
    <definedName name="AAA" localSheetId="1">#REF!</definedName>
    <definedName name="AAA" localSheetId="4">#REF!</definedName>
    <definedName name="AAA" localSheetId="5">#REF!</definedName>
    <definedName name="AAA">#REF!</definedName>
    <definedName name="dfjgjkbkl5653" localSheetId="3">#REF!</definedName>
    <definedName name="dfjgjkbkl5653">#REF!</definedName>
    <definedName name="dfkgherhiopbgtro" localSheetId="3">#REF!</definedName>
    <definedName name="dfkgherhiopbgtro">#REF!</definedName>
    <definedName name="f0" localSheetId="3">#REF!</definedName>
    <definedName name="f0" localSheetId="1">#REF!</definedName>
    <definedName name="f0" localSheetId="4">#REF!</definedName>
    <definedName name="f0" localSheetId="5">#REF!</definedName>
    <definedName name="f0">#REF!</definedName>
    <definedName name="f00" localSheetId="3">#REF!</definedName>
    <definedName name="f00" localSheetId="1">#REF!</definedName>
    <definedName name="f00" localSheetId="4">#REF!</definedName>
    <definedName name="f00" localSheetId="5">#REF!</definedName>
    <definedName name="f00">#REF!</definedName>
    <definedName name="jhfjuyf6654646" localSheetId="3">#REF!</definedName>
    <definedName name="jhfjuyf6654646">#REF!</definedName>
    <definedName name="jhsdhfj136" localSheetId="3">#REF!</definedName>
    <definedName name="jhsdhfj136">#REF!</definedName>
    <definedName name="k" localSheetId="3">#REF!</definedName>
    <definedName name="k">#REF!</definedName>
    <definedName name="khkjkklk445" localSheetId="3">#REF!</definedName>
    <definedName name="khkjkklk445">#REF!</definedName>
    <definedName name="kkgfdikg122" localSheetId="3">#REF!</definedName>
    <definedName name="kkgfdikg122">#REF!</definedName>
    <definedName name="LN" localSheetId="3">#REF!</definedName>
    <definedName name="LN">#REF!</definedName>
    <definedName name="LNfibviobroe" localSheetId="3">#REF!</definedName>
    <definedName name="LNfibviobroe">#REF!</definedName>
    <definedName name="mexan" localSheetId="3">#REF!</definedName>
    <definedName name="mexan" localSheetId="1">#REF!</definedName>
    <definedName name="mexan" localSheetId="4">#REF!</definedName>
    <definedName name="mexan" localSheetId="5">#REF!</definedName>
    <definedName name="mexan">#REF!</definedName>
    <definedName name="mmm" localSheetId="3">#REF!</definedName>
    <definedName name="mmm" localSheetId="4">#REF!</definedName>
    <definedName name="mmm" localSheetId="5">#REF!</definedName>
    <definedName name="mmm">#REF!</definedName>
    <definedName name="nyu" localSheetId="3">#REF!</definedName>
    <definedName name="nyu">#REF!</definedName>
    <definedName name="_xlnm.Print_Area" localSheetId="3">'2. փոխհատուցում'!$A$1:$U$26</definedName>
    <definedName name="_xlnm.Print_Area" localSheetId="0">'Bac '!$A$1:$L$29</definedName>
    <definedName name="_xlnm.Print_Area" localSheetId="2">'ln 1'!$A$1:$U$201</definedName>
    <definedName name="_xlnm.Print_Area" localSheetId="1">'ԱՄՓՈՓ '!$A$1:$H$65</definedName>
    <definedName name="_xlnm.Print_Area" localSheetId="4">'ծավալաթերթ հայ.'!$A$1:$W$202</definedName>
    <definedName name="_xlnm.Print_Area" localSheetId="5">'ծավալաթերթ ռուս.'!$A$1:$W$201</definedName>
    <definedName name="_xlnm.Print_Titles" localSheetId="3">'2. փոխհատուցում'!$20:$20</definedName>
    <definedName name="_xlnm.Print_Titles" localSheetId="2">'ln 1'!$20:$20</definedName>
    <definedName name="_xlnm.Print_Titles" localSheetId="4">'ծավալաթերթ հայ.'!$20:$20</definedName>
    <definedName name="_xlnm.Print_Titles" localSheetId="5">'ծավալաթերթ ռուս.'!$20:$20</definedName>
    <definedName name="sjbcjkcdlajskl" localSheetId="3">#REF!</definedName>
    <definedName name="sjbcjkcdlajskl">#REF!</definedName>
    <definedName name="sjhiglkkf2346" localSheetId="3">#REF!</definedName>
    <definedName name="sjhiglkkf2346">#REF!</definedName>
    <definedName name="sssss" localSheetId="3">#REF!</definedName>
    <definedName name="sssss">#REF!</definedName>
    <definedName name="wj.vvsrtjetykuk" localSheetId="3">#REF!</definedName>
    <definedName name="wj.vvsrtjetykuk">#REF!</definedName>
    <definedName name="ааа" localSheetId="3">#REF!</definedName>
    <definedName name="ааа" localSheetId="1">#REF!</definedName>
    <definedName name="ааа" localSheetId="4">#REF!</definedName>
    <definedName name="ааа" localSheetId="5">#REF!</definedName>
    <definedName name="ааа">#REF!</definedName>
    <definedName name="АЕР" localSheetId="3">#REF!</definedName>
    <definedName name="АЕР" localSheetId="1">#REF!</definedName>
    <definedName name="АЕР" localSheetId="4">#REF!</definedName>
    <definedName name="АЕР" localSheetId="5">#REF!</definedName>
    <definedName name="АЕР">#REF!</definedName>
    <definedName name="гфжжжж" localSheetId="3">#REF!</definedName>
    <definedName name="гфжжжж">#REF!</definedName>
    <definedName name="дкыуыук" localSheetId="3">#REF!</definedName>
    <definedName name="дкыуыук">#REF!</definedName>
    <definedName name="дфдсн" localSheetId="3">#REF!</definedName>
    <definedName name="дфдсн">#REF!</definedName>
    <definedName name="кжгхоырыр45" localSheetId="3">#REF!</definedName>
    <definedName name="кжгхоырыр45">#REF!</definedName>
    <definedName name="лвхйиоеррхбгио" localSheetId="3">#REF!</definedName>
    <definedName name="лвхйиоеррхбгио">#REF!</definedName>
    <definedName name="лн1" localSheetId="3">#REF!</definedName>
    <definedName name="лн1">#REF!</definedName>
    <definedName name="лн2" localSheetId="3">#REF!</definedName>
    <definedName name="лн2">#REF!</definedName>
    <definedName name="мм" localSheetId="3">#REF!</definedName>
    <definedName name="мм" localSheetId="1">#REF!</definedName>
    <definedName name="мм" localSheetId="4">#REF!</definedName>
    <definedName name="мм" localSheetId="5">#REF!</definedName>
    <definedName name="мм">#REF!</definedName>
    <definedName name="ммм" localSheetId="3">#REF!</definedName>
    <definedName name="ммм" localSheetId="1">#REF!</definedName>
    <definedName name="ммм" localSheetId="4">#REF!</definedName>
    <definedName name="ммм" localSheetId="5">#REF!</definedName>
    <definedName name="ммм">#REF!</definedName>
    <definedName name="склжхилсхснхе0111" localSheetId="3">#REF!</definedName>
    <definedName name="склжхилсхснхе0111">#REF!</definedName>
    <definedName name="сссс" localSheetId="3">#REF!</definedName>
    <definedName name="сссс">#REF!</definedName>
    <definedName name="тит76и67о7" localSheetId="3">#REF!</definedName>
    <definedName name="тит76и67о7">#REF!</definedName>
    <definedName name="флкбфл1225д" localSheetId="3">#REF!</definedName>
    <definedName name="флкбфл1225д">#REF!</definedName>
    <definedName name="фмнмцхйфйгк1" localSheetId="3">#REF!</definedName>
    <definedName name="фмнмцхйфйгк1">#REF!</definedName>
    <definedName name="хйфйдкфклгл" localSheetId="3">#REF!</definedName>
    <definedName name="хйфйдкфклгл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91" i="23" l="1"/>
  <c r="O191" i="23"/>
  <c r="P189" i="23"/>
  <c r="O189" i="23"/>
  <c r="P187" i="23"/>
  <c r="I186" i="23"/>
  <c r="F186" i="23"/>
  <c r="E186" i="23"/>
  <c r="O187" i="23"/>
  <c r="I180" i="23"/>
  <c r="F180" i="23"/>
  <c r="E180" i="23"/>
  <c r="O181" i="23"/>
  <c r="O179" i="23"/>
  <c r="O177" i="23"/>
  <c r="O175" i="23"/>
  <c r="P173" i="23"/>
  <c r="O173" i="23"/>
  <c r="N171" i="23"/>
  <c r="I170" i="23"/>
  <c r="F170" i="23"/>
  <c r="E170" i="23"/>
  <c r="P169" i="23"/>
  <c r="N169" i="23"/>
  <c r="O169" i="23"/>
  <c r="P168" i="23"/>
  <c r="O168" i="23"/>
  <c r="I167" i="23"/>
  <c r="F167" i="23"/>
  <c r="P166" i="23"/>
  <c r="O166" i="23"/>
  <c r="I165" i="23"/>
  <c r="F165" i="23"/>
  <c r="P164" i="23"/>
  <c r="O164" i="23"/>
  <c r="O162" i="23"/>
  <c r="O161" i="23"/>
  <c r="I160" i="23"/>
  <c r="F160" i="23"/>
  <c r="O159" i="23"/>
  <c r="P158" i="23"/>
  <c r="O158" i="23"/>
  <c r="I157" i="23"/>
  <c r="F157" i="23"/>
  <c r="O156" i="23"/>
  <c r="P155" i="23"/>
  <c r="O155" i="23"/>
  <c r="I154" i="23"/>
  <c r="F154" i="23"/>
  <c r="F152" i="23"/>
  <c r="O151" i="23"/>
  <c r="X150" i="23"/>
  <c r="O150" i="23"/>
  <c r="O149" i="23"/>
  <c r="F144" i="23"/>
  <c r="O143" i="23"/>
  <c r="P141" i="23"/>
  <c r="O141" i="23"/>
  <c r="O140" i="23"/>
  <c r="I139" i="23"/>
  <c r="F139" i="23"/>
  <c r="E135" i="23"/>
  <c r="Y134" i="23"/>
  <c r="O134" i="23"/>
  <c r="E129" i="23"/>
  <c r="O132" i="23"/>
  <c r="Y128" i="23"/>
  <c r="O128" i="23"/>
  <c r="E123" i="23"/>
  <c r="O125" i="23"/>
  <c r="Y122" i="23"/>
  <c r="O122" i="23"/>
  <c r="I119" i="23"/>
  <c r="F119" i="23"/>
  <c r="E119" i="23"/>
  <c r="O120" i="23"/>
  <c r="O118" i="23"/>
  <c r="I115" i="23"/>
  <c r="F115" i="23"/>
  <c r="E115" i="23"/>
  <c r="O116" i="23"/>
  <c r="O114" i="23"/>
  <c r="R112" i="23"/>
  <c r="U111" i="23"/>
  <c r="N110" i="23"/>
  <c r="P109" i="23"/>
  <c r="O109" i="23"/>
  <c r="O108" i="23"/>
  <c r="I103" i="23"/>
  <c r="F103" i="23"/>
  <c r="F101" i="23"/>
  <c r="E101" i="23"/>
  <c r="E103" i="23"/>
  <c r="O100" i="23"/>
  <c r="O98" i="23"/>
  <c r="O96" i="23"/>
  <c r="P94" i="23"/>
  <c r="O94" i="23"/>
  <c r="P92" i="23"/>
  <c r="O92" i="23"/>
  <c r="P90" i="23"/>
  <c r="O90" i="23"/>
  <c r="P88" i="23"/>
  <c r="O88" i="23"/>
  <c r="P86" i="23"/>
  <c r="O86" i="23"/>
  <c r="P84" i="23"/>
  <c r="O84" i="23"/>
  <c r="P82" i="23"/>
  <c r="O82" i="23"/>
  <c r="P80" i="23"/>
  <c r="O80" i="23"/>
  <c r="P78" i="23"/>
  <c r="O78" i="23"/>
  <c r="P76" i="23"/>
  <c r="O76" i="23"/>
  <c r="R68" i="23"/>
  <c r="U67" i="23"/>
  <c r="R64" i="23"/>
  <c r="U63" i="23"/>
  <c r="R60" i="23"/>
  <c r="U59" i="23"/>
  <c r="O58" i="23"/>
  <c r="O56" i="23"/>
  <c r="O54" i="23"/>
  <c r="P52" i="23"/>
  <c r="O52" i="23"/>
  <c r="P50" i="23"/>
  <c r="O50" i="23"/>
  <c r="P48" i="23"/>
  <c r="O48" i="23"/>
  <c r="I45" i="23"/>
  <c r="I43" i="23"/>
  <c r="F43" i="23"/>
  <c r="I39" i="23"/>
  <c r="F39" i="23"/>
  <c r="E39" i="23"/>
  <c r="O40" i="23"/>
  <c r="U37" i="23"/>
  <c r="I37" i="23"/>
  <c r="F37" i="23"/>
  <c r="F35" i="23"/>
  <c r="F33" i="23"/>
  <c r="F31" i="23"/>
  <c r="I29" i="23"/>
  <c r="F29" i="23"/>
  <c r="I27" i="23"/>
  <c r="F27" i="23"/>
  <c r="O26" i="23"/>
  <c r="N25" i="23"/>
  <c r="O25" i="23"/>
  <c r="N24" i="23"/>
  <c r="O24" i="23"/>
  <c r="I23" i="23"/>
  <c r="F23" i="23"/>
  <c r="A23" i="23"/>
  <c r="A27" i="23"/>
  <c r="A29" i="23"/>
  <c r="A31" i="23"/>
  <c r="A33" i="23"/>
  <c r="A35" i="23"/>
  <c r="A37" i="23"/>
  <c r="A39" i="23"/>
  <c r="A41" i="23"/>
  <c r="A43" i="23"/>
  <c r="A45" i="23"/>
  <c r="A47" i="23"/>
  <c r="A49" i="23"/>
  <c r="A51" i="23"/>
  <c r="A53" i="23"/>
  <c r="A55" i="23"/>
  <c r="A57" i="23"/>
  <c r="A59" i="23"/>
  <c r="A61" i="23"/>
  <c r="A63" i="23"/>
  <c r="A65" i="23"/>
  <c r="A67" i="23"/>
  <c r="A69" i="23"/>
  <c r="A71" i="23"/>
  <c r="A73" i="23"/>
  <c r="A75" i="23"/>
  <c r="A77" i="23"/>
  <c r="A79" i="23"/>
  <c r="A81" i="23"/>
  <c r="A83" i="23"/>
  <c r="A85" i="23"/>
  <c r="A87" i="23"/>
  <c r="A89" i="23"/>
  <c r="A91" i="23"/>
  <c r="A93" i="23"/>
  <c r="A95" i="23"/>
  <c r="A97" i="23"/>
  <c r="A99" i="23"/>
  <c r="A101" i="23"/>
  <c r="A103" i="23"/>
  <c r="A105" i="23"/>
  <c r="A107" i="23"/>
  <c r="A111" i="23"/>
  <c r="A113" i="23"/>
  <c r="A115" i="23"/>
  <c r="A117" i="23"/>
  <c r="A119" i="23"/>
  <c r="A121" i="23"/>
  <c r="A123" i="23"/>
  <c r="A127" i="23"/>
  <c r="A129" i="23"/>
  <c r="A133" i="23"/>
  <c r="A135" i="23"/>
  <c r="A139" i="23"/>
  <c r="A142" i="23"/>
  <c r="A144" i="23"/>
  <c r="A146" i="23"/>
  <c r="A148" i="23"/>
  <c r="A152" i="23"/>
  <c r="A154" i="23"/>
  <c r="A157" i="23"/>
  <c r="A160" i="23"/>
  <c r="A163" i="23"/>
  <c r="A165" i="23"/>
  <c r="A167" i="23"/>
  <c r="A170" i="23"/>
  <c r="A172" i="23"/>
  <c r="A174" i="23"/>
  <c r="A176" i="23"/>
  <c r="A178" i="23"/>
  <c r="A180" i="23"/>
  <c r="A182" i="23"/>
  <c r="A184" i="23"/>
  <c r="A186" i="23"/>
  <c r="A188" i="23"/>
  <c r="A190" i="23"/>
  <c r="U21" i="23"/>
  <c r="I21" i="23"/>
  <c r="F21" i="23"/>
  <c r="G42" i="18"/>
  <c r="P191" i="16"/>
  <c r="O191" i="16"/>
  <c r="P189" i="16"/>
  <c r="O189" i="16"/>
  <c r="P187" i="16"/>
  <c r="I186" i="16"/>
  <c r="F186" i="16"/>
  <c r="E186" i="16"/>
  <c r="O187" i="16"/>
  <c r="I180" i="16"/>
  <c r="F180" i="16"/>
  <c r="E180" i="16"/>
  <c r="O181" i="16"/>
  <c r="O179" i="16"/>
  <c r="O177" i="16"/>
  <c r="O175" i="16"/>
  <c r="P173" i="16"/>
  <c r="O173" i="16"/>
  <c r="N171" i="16"/>
  <c r="I170" i="16"/>
  <c r="F170" i="16"/>
  <c r="E170" i="16"/>
  <c r="P169" i="16"/>
  <c r="N169" i="16"/>
  <c r="O169" i="16"/>
  <c r="P168" i="16"/>
  <c r="O168" i="16"/>
  <c r="I167" i="16"/>
  <c r="F167" i="16"/>
  <c r="P166" i="16"/>
  <c r="O166" i="16"/>
  <c r="I165" i="16"/>
  <c r="F165" i="16"/>
  <c r="P164" i="16"/>
  <c r="O164" i="16"/>
  <c r="O162" i="16"/>
  <c r="O161" i="16"/>
  <c r="I160" i="16"/>
  <c r="F160" i="16"/>
  <c r="O159" i="16"/>
  <c r="P158" i="16"/>
  <c r="O158" i="16"/>
  <c r="I157" i="16"/>
  <c r="F157" i="16"/>
  <c r="O156" i="16"/>
  <c r="P155" i="16"/>
  <c r="O155" i="16"/>
  <c r="I154" i="16"/>
  <c r="F154" i="16"/>
  <c r="F152" i="16"/>
  <c r="O151" i="16"/>
  <c r="X150" i="16"/>
  <c r="O150" i="16"/>
  <c r="O149" i="16"/>
  <c r="F144" i="16"/>
  <c r="O143" i="16"/>
  <c r="P141" i="16"/>
  <c r="O141" i="16"/>
  <c r="O140" i="16"/>
  <c r="I139" i="16"/>
  <c r="F139" i="16"/>
  <c r="E135" i="16"/>
  <c r="O138" i="16"/>
  <c r="Y134" i="16"/>
  <c r="O134" i="16"/>
  <c r="E129" i="16"/>
  <c r="Y128" i="16"/>
  <c r="O128" i="16"/>
  <c r="E123" i="16"/>
  <c r="O126" i="16"/>
  <c r="Y122" i="16"/>
  <c r="O122" i="16"/>
  <c r="I119" i="16"/>
  <c r="F119" i="16"/>
  <c r="E119" i="16"/>
  <c r="O120" i="16"/>
  <c r="O118" i="16"/>
  <c r="I115" i="16"/>
  <c r="F115" i="16"/>
  <c r="E115" i="16"/>
  <c r="O114" i="16"/>
  <c r="R112" i="16"/>
  <c r="U111" i="16"/>
  <c r="N110" i="16"/>
  <c r="O110" i="16"/>
  <c r="P109" i="16"/>
  <c r="O109" i="16"/>
  <c r="O108" i="16"/>
  <c r="I103" i="16"/>
  <c r="F103" i="16"/>
  <c r="F101" i="16"/>
  <c r="E101" i="16"/>
  <c r="O100" i="16"/>
  <c r="O98" i="16"/>
  <c r="O96" i="16"/>
  <c r="P94" i="16"/>
  <c r="O94" i="16"/>
  <c r="P92" i="16"/>
  <c r="O92" i="16"/>
  <c r="P90" i="16"/>
  <c r="O90" i="16"/>
  <c r="P88" i="16"/>
  <c r="O88" i="16"/>
  <c r="P86" i="16"/>
  <c r="O86" i="16"/>
  <c r="P84" i="16"/>
  <c r="O84" i="16"/>
  <c r="P82" i="16"/>
  <c r="O82" i="16"/>
  <c r="P80" i="16"/>
  <c r="O80" i="16"/>
  <c r="P78" i="16"/>
  <c r="O78" i="16"/>
  <c r="P76" i="16"/>
  <c r="O76" i="16"/>
  <c r="R68" i="16"/>
  <c r="U67" i="16"/>
  <c r="R64" i="16"/>
  <c r="U63" i="16"/>
  <c r="R60" i="16"/>
  <c r="U59" i="16"/>
  <c r="O58" i="16"/>
  <c r="O56" i="16"/>
  <c r="O54" i="16"/>
  <c r="P52" i="16"/>
  <c r="O52" i="16"/>
  <c r="P50" i="16"/>
  <c r="O50" i="16"/>
  <c r="P48" i="16"/>
  <c r="O48" i="16"/>
  <c r="I45" i="16"/>
  <c r="I43" i="16"/>
  <c r="F43" i="16"/>
  <c r="I39" i="16"/>
  <c r="F39" i="16"/>
  <c r="E39" i="16"/>
  <c r="U37" i="16"/>
  <c r="I37" i="16"/>
  <c r="F37" i="16"/>
  <c r="F35" i="16"/>
  <c r="F33" i="16"/>
  <c r="F31" i="16"/>
  <c r="I29" i="16"/>
  <c r="F29" i="16"/>
  <c r="I27" i="16"/>
  <c r="F27" i="16"/>
  <c r="O26" i="16"/>
  <c r="N25" i="16"/>
  <c r="O25" i="16"/>
  <c r="N24" i="16"/>
  <c r="O24" i="16"/>
  <c r="I23" i="16"/>
  <c r="F23" i="16"/>
  <c r="A23" i="16"/>
  <c r="A27" i="16"/>
  <c r="A29" i="16"/>
  <c r="A31" i="16"/>
  <c r="A33" i="16"/>
  <c r="A35" i="16"/>
  <c r="A37" i="16"/>
  <c r="A39" i="16"/>
  <c r="A41" i="16"/>
  <c r="A43" i="16"/>
  <c r="A45" i="16"/>
  <c r="A47" i="16"/>
  <c r="A49" i="16"/>
  <c r="A51" i="16"/>
  <c r="A53" i="16"/>
  <c r="A55" i="16"/>
  <c r="A57" i="16"/>
  <c r="A59" i="16"/>
  <c r="A61" i="16"/>
  <c r="A63" i="16"/>
  <c r="A65" i="16"/>
  <c r="A67" i="16"/>
  <c r="A69" i="16"/>
  <c r="A71" i="16"/>
  <c r="A73" i="16"/>
  <c r="A75" i="16"/>
  <c r="A77" i="16"/>
  <c r="A79" i="16"/>
  <c r="A81" i="16"/>
  <c r="A83" i="16"/>
  <c r="A85" i="16"/>
  <c r="A87" i="16"/>
  <c r="A89" i="16"/>
  <c r="A91" i="16"/>
  <c r="A93" i="16"/>
  <c r="A95" i="16"/>
  <c r="A97" i="16"/>
  <c r="A99" i="16"/>
  <c r="A101" i="16"/>
  <c r="A103" i="16"/>
  <c r="A105" i="16"/>
  <c r="A107" i="16"/>
  <c r="A111" i="16"/>
  <c r="A113" i="16"/>
  <c r="A115" i="16"/>
  <c r="A117" i="16"/>
  <c r="A119" i="16"/>
  <c r="A121" i="16"/>
  <c r="A123" i="16"/>
  <c r="A127" i="16"/>
  <c r="A129" i="16"/>
  <c r="A133" i="16"/>
  <c r="A135" i="16"/>
  <c r="A139" i="16"/>
  <c r="A142" i="16"/>
  <c r="A144" i="16"/>
  <c r="A146" i="16"/>
  <c r="A148" i="16"/>
  <c r="A152" i="16"/>
  <c r="A154" i="16"/>
  <c r="A157" i="16"/>
  <c r="A160" i="16"/>
  <c r="A163" i="16"/>
  <c r="A165" i="16"/>
  <c r="A167" i="16"/>
  <c r="A170" i="16"/>
  <c r="A172" i="16"/>
  <c r="A174" i="16"/>
  <c r="A176" i="16"/>
  <c r="A178" i="16"/>
  <c r="A180" i="16"/>
  <c r="A182" i="16"/>
  <c r="A184" i="16"/>
  <c r="A186" i="16"/>
  <c r="A188" i="16"/>
  <c r="A190" i="16"/>
  <c r="U21" i="16"/>
  <c r="I21" i="16"/>
  <c r="F21" i="16"/>
  <c r="P191" i="6"/>
  <c r="X191" i="6"/>
  <c r="O191" i="6"/>
  <c r="I191" i="6"/>
  <c r="F191" i="6"/>
  <c r="R190" i="6"/>
  <c r="A190" i="6"/>
  <c r="P189" i="6"/>
  <c r="Q189" i="6"/>
  <c r="R189" i="6"/>
  <c r="U188" i="6"/>
  <c r="O189" i="6"/>
  <c r="I189" i="6"/>
  <c r="F189" i="6"/>
  <c r="R188" i="6"/>
  <c r="S188" i="6"/>
  <c r="T188" i="6"/>
  <c r="A188" i="6"/>
  <c r="E186" i="6"/>
  <c r="A186" i="6"/>
  <c r="E180" i="6"/>
  <c r="O130" i="23"/>
  <c r="O110" i="23"/>
  <c r="O126" i="23"/>
  <c r="O124" i="23"/>
  <c r="O137" i="23"/>
  <c r="O138" i="23"/>
  <c r="O131" i="23"/>
  <c r="O136" i="23"/>
  <c r="X191" i="23"/>
  <c r="O171" i="23"/>
  <c r="O124" i="16"/>
  <c r="O137" i="16"/>
  <c r="O125" i="16"/>
  <c r="O131" i="16"/>
  <c r="O130" i="16"/>
  <c r="O132" i="16"/>
  <c r="O40" i="16"/>
  <c r="O171" i="16"/>
  <c r="O116" i="16"/>
  <c r="E103" i="16"/>
  <c r="X191" i="16"/>
  <c r="O136" i="16"/>
  <c r="Q191" i="6"/>
  <c r="R191" i="6"/>
  <c r="U190" i="6"/>
  <c r="S190" i="6"/>
  <c r="T190" i="6"/>
  <c r="Q138" i="6"/>
  <c r="Q137" i="6"/>
  <c r="Q136" i="6"/>
  <c r="R136" i="6"/>
  <c r="I136" i="6"/>
  <c r="F136" i="6"/>
  <c r="E135" i="6"/>
  <c r="O138" i="6"/>
  <c r="Y134" i="6"/>
  <c r="Q134" i="6"/>
  <c r="R134" i="6"/>
  <c r="U133" i="6"/>
  <c r="O134" i="6"/>
  <c r="I134" i="6"/>
  <c r="F134" i="6"/>
  <c r="Q132" i="6"/>
  <c r="Q131" i="6"/>
  <c r="Q130" i="6"/>
  <c r="I130" i="6"/>
  <c r="F130" i="6"/>
  <c r="R129" i="6"/>
  <c r="E129" i="6"/>
  <c r="Y128" i="6"/>
  <c r="Q128" i="6"/>
  <c r="R128" i="6"/>
  <c r="U127" i="6"/>
  <c r="O128" i="6"/>
  <c r="I128" i="6"/>
  <c r="F128" i="6"/>
  <c r="Q126" i="6"/>
  <c r="Q125" i="6"/>
  <c r="Q124" i="6"/>
  <c r="I124" i="6"/>
  <c r="F124" i="6"/>
  <c r="E123" i="6"/>
  <c r="O126" i="6"/>
  <c r="Y122" i="6"/>
  <c r="Q122" i="6"/>
  <c r="R122" i="6"/>
  <c r="U121" i="6"/>
  <c r="O122" i="6"/>
  <c r="I122" i="6"/>
  <c r="F122" i="6"/>
  <c r="Q116" i="6"/>
  <c r="R116" i="6"/>
  <c r="I115" i="6"/>
  <c r="I116" i="6"/>
  <c r="F115" i="6"/>
  <c r="F116" i="6"/>
  <c r="R115" i="6"/>
  <c r="E115" i="6"/>
  <c r="Q114" i="6"/>
  <c r="R114" i="6"/>
  <c r="U113" i="6"/>
  <c r="O114" i="6"/>
  <c r="I114" i="6"/>
  <c r="F114" i="6"/>
  <c r="Q120" i="6"/>
  <c r="R120" i="6"/>
  <c r="I119" i="6"/>
  <c r="I120" i="6"/>
  <c r="F119" i="6"/>
  <c r="F120" i="6"/>
  <c r="R119" i="6"/>
  <c r="E119" i="6"/>
  <c r="Q118" i="6"/>
  <c r="R118" i="6"/>
  <c r="U117" i="6"/>
  <c r="O118" i="6"/>
  <c r="I118" i="6"/>
  <c r="F118" i="6"/>
  <c r="N110" i="6"/>
  <c r="Q110" i="6"/>
  <c r="P109" i="6"/>
  <c r="Q109" i="6"/>
  <c r="O109" i="6"/>
  <c r="Q108" i="6"/>
  <c r="O108" i="6"/>
  <c r="I108" i="6"/>
  <c r="F108" i="6"/>
  <c r="E101" i="6"/>
  <c r="O92" i="6"/>
  <c r="P92" i="6"/>
  <c r="Q92" i="6"/>
  <c r="R92" i="6"/>
  <c r="U91" i="6"/>
  <c r="R68" i="6"/>
  <c r="U67" i="6"/>
  <c r="R64" i="6"/>
  <c r="U63" i="6"/>
  <c r="R60" i="6"/>
  <c r="U59" i="6"/>
  <c r="R113" i="6"/>
  <c r="R135" i="6"/>
  <c r="S135" i="6"/>
  <c r="T135" i="6"/>
  <c r="R130" i="6"/>
  <c r="S129" i="6"/>
  <c r="T129" i="6"/>
  <c r="R124" i="6"/>
  <c r="U123" i="6"/>
  <c r="R123" i="6"/>
  <c r="O125" i="6"/>
  <c r="U135" i="6"/>
  <c r="O137" i="6"/>
  <c r="R121" i="6"/>
  <c r="S121" i="6"/>
  <c r="T121" i="6"/>
  <c r="R127" i="6"/>
  <c r="S127" i="6"/>
  <c r="T127" i="6"/>
  <c r="O124" i="6"/>
  <c r="O130" i="6"/>
  <c r="O136" i="6"/>
  <c r="O131" i="6"/>
  <c r="R133" i="6"/>
  <c r="S133" i="6"/>
  <c r="T133" i="6"/>
  <c r="O132" i="6"/>
  <c r="R117" i="6"/>
  <c r="S117" i="6"/>
  <c r="T117" i="6"/>
  <c r="S115" i="6"/>
  <c r="T115" i="6"/>
  <c r="S113" i="6"/>
  <c r="T113" i="6"/>
  <c r="U115" i="6"/>
  <c r="O116" i="6"/>
  <c r="R107" i="6"/>
  <c r="S119" i="6"/>
  <c r="T119" i="6"/>
  <c r="U119" i="6"/>
  <c r="O120" i="6"/>
  <c r="R108" i="6"/>
  <c r="U107" i="6"/>
  <c r="O110" i="6"/>
  <c r="S123" i="6"/>
  <c r="T123" i="6"/>
  <c r="U129" i="6"/>
  <c r="S107" i="6"/>
  <c r="T107" i="6"/>
  <c r="I185" i="6"/>
  <c r="F185" i="6"/>
  <c r="I183" i="6"/>
  <c r="F183" i="6"/>
  <c r="Q179" i="6"/>
  <c r="R179" i="6"/>
  <c r="U178" i="6"/>
  <c r="O179" i="6"/>
  <c r="I179" i="6"/>
  <c r="F179" i="6"/>
  <c r="Q177" i="6"/>
  <c r="R177" i="6"/>
  <c r="U176" i="6"/>
  <c r="O177" i="6"/>
  <c r="I177" i="6"/>
  <c r="F177" i="6"/>
  <c r="Q175" i="6"/>
  <c r="R175" i="6"/>
  <c r="U174" i="6"/>
  <c r="O175" i="6"/>
  <c r="I175" i="6"/>
  <c r="F175" i="6"/>
  <c r="P173" i="6"/>
  <c r="Q173" i="6"/>
  <c r="R173" i="6"/>
  <c r="U172" i="6"/>
  <c r="O173" i="6"/>
  <c r="I173" i="6"/>
  <c r="F173" i="6"/>
  <c r="P166" i="6"/>
  <c r="Q166" i="6"/>
  <c r="O166" i="6"/>
  <c r="I165" i="6"/>
  <c r="I166" i="6"/>
  <c r="F165" i="6"/>
  <c r="F166" i="6"/>
  <c r="Q159" i="6"/>
  <c r="O159" i="6"/>
  <c r="P158" i="6"/>
  <c r="Q158" i="6"/>
  <c r="O158" i="6"/>
  <c r="I157" i="6"/>
  <c r="I158" i="6"/>
  <c r="F157" i="6"/>
  <c r="F158" i="6"/>
  <c r="X150" i="6"/>
  <c r="I147" i="6"/>
  <c r="F147" i="6"/>
  <c r="I145" i="6"/>
  <c r="F144" i="6"/>
  <c r="F145" i="6"/>
  <c r="P141" i="6"/>
  <c r="Q141" i="6"/>
  <c r="O141" i="6"/>
  <c r="Q140" i="6"/>
  <c r="O140" i="6"/>
  <c r="I139" i="6"/>
  <c r="I140" i="6"/>
  <c r="F139" i="6"/>
  <c r="F140" i="6"/>
  <c r="I103" i="6"/>
  <c r="F103" i="6"/>
  <c r="E103" i="6"/>
  <c r="F101" i="6"/>
  <c r="P94" i="6"/>
  <c r="Q94" i="6"/>
  <c r="R94" i="6"/>
  <c r="U93" i="6"/>
  <c r="O94" i="6"/>
  <c r="P90" i="6"/>
  <c r="Q90" i="6"/>
  <c r="R90" i="6"/>
  <c r="U89" i="6"/>
  <c r="O90" i="6"/>
  <c r="P88" i="6"/>
  <c r="Q88" i="6"/>
  <c r="R88" i="6"/>
  <c r="U87" i="6"/>
  <c r="O88" i="6"/>
  <c r="P86" i="6"/>
  <c r="Q86" i="6"/>
  <c r="R86" i="6"/>
  <c r="U85" i="6"/>
  <c r="O86" i="6"/>
  <c r="P84" i="6"/>
  <c r="Q84" i="6"/>
  <c r="R84" i="6"/>
  <c r="U83" i="6"/>
  <c r="O84" i="6"/>
  <c r="P82" i="6"/>
  <c r="Q82" i="6"/>
  <c r="R82" i="6"/>
  <c r="U81" i="6"/>
  <c r="O82" i="6"/>
  <c r="R182" i="6"/>
  <c r="S182" i="6"/>
  <c r="T182" i="6"/>
  <c r="R144" i="6"/>
  <c r="S144" i="6"/>
  <c r="T144" i="6"/>
  <c r="R184" i="6"/>
  <c r="S184" i="6"/>
  <c r="T184" i="6"/>
  <c r="R146" i="6"/>
  <c r="S146" i="6"/>
  <c r="T146" i="6"/>
  <c r="R172" i="6"/>
  <c r="S172" i="6"/>
  <c r="T172" i="6"/>
  <c r="R176" i="6"/>
  <c r="S176" i="6"/>
  <c r="T176" i="6"/>
  <c r="R178" i="6"/>
  <c r="S178" i="6"/>
  <c r="T178" i="6"/>
  <c r="R174" i="6"/>
  <c r="S174" i="6"/>
  <c r="T174" i="6"/>
  <c r="R158" i="6"/>
  <c r="U157" i="6"/>
  <c r="R165" i="6"/>
  <c r="R140" i="6"/>
  <c r="U139" i="6"/>
  <c r="R157" i="6"/>
  <c r="R166" i="6"/>
  <c r="U165" i="6"/>
  <c r="R139" i="6"/>
  <c r="P80" i="6"/>
  <c r="Q80" i="6"/>
  <c r="R80" i="6"/>
  <c r="U79" i="6"/>
  <c r="O80" i="6"/>
  <c r="P78" i="6"/>
  <c r="Q78" i="6"/>
  <c r="R78" i="6"/>
  <c r="U77" i="6"/>
  <c r="O78" i="6"/>
  <c r="P76" i="6"/>
  <c r="Q76" i="6"/>
  <c r="R76" i="6"/>
  <c r="U75" i="6"/>
  <c r="O76" i="6"/>
  <c r="S165" i="6"/>
  <c r="T165" i="6"/>
  <c r="S157" i="6"/>
  <c r="T157" i="6"/>
  <c r="S139" i="6"/>
  <c r="T139" i="6"/>
  <c r="Q58" i="6"/>
  <c r="R58" i="6"/>
  <c r="U57" i="6"/>
  <c r="O58" i="6"/>
  <c r="Q56" i="6"/>
  <c r="R56" i="6"/>
  <c r="U55" i="6"/>
  <c r="O56" i="6"/>
  <c r="Q54" i="6"/>
  <c r="R54" i="6"/>
  <c r="U53" i="6"/>
  <c r="O54" i="6"/>
  <c r="P52" i="6"/>
  <c r="Q52" i="6"/>
  <c r="R52" i="6"/>
  <c r="U51" i="6"/>
  <c r="O52" i="6"/>
  <c r="P50" i="6"/>
  <c r="Q50" i="6"/>
  <c r="R50" i="6"/>
  <c r="U49" i="6"/>
  <c r="O50" i="6"/>
  <c r="P48" i="6"/>
  <c r="Q48" i="6"/>
  <c r="R48" i="6"/>
  <c r="U47" i="6"/>
  <c r="O48" i="6"/>
  <c r="I43" i="6"/>
  <c r="I44" i="6"/>
  <c r="F43" i="6"/>
  <c r="F44" i="6"/>
  <c r="E39" i="6"/>
  <c r="O40" i="6"/>
  <c r="Q40" i="6"/>
  <c r="R40" i="6"/>
  <c r="I39" i="6"/>
  <c r="I40" i="6"/>
  <c r="F39" i="6"/>
  <c r="F40" i="6"/>
  <c r="R43" i="6"/>
  <c r="S43" i="6"/>
  <c r="T43" i="6"/>
  <c r="R39" i="6"/>
  <c r="S39" i="6"/>
  <c r="T39" i="6"/>
  <c r="U39" i="6"/>
  <c r="I34" i="6"/>
  <c r="F33" i="6"/>
  <c r="F34" i="6"/>
  <c r="F31" i="6"/>
  <c r="F32" i="6"/>
  <c r="R31" i="6"/>
  <c r="S31" i="6"/>
  <c r="T31" i="6"/>
  <c r="I29" i="6"/>
  <c r="I30" i="6"/>
  <c r="F29" i="6"/>
  <c r="F30" i="6"/>
  <c r="I27" i="6"/>
  <c r="I28" i="6"/>
  <c r="F27" i="6"/>
  <c r="F28" i="6"/>
  <c r="A29" i="6"/>
  <c r="A31" i="6"/>
  <c r="A33" i="6"/>
  <c r="Q26" i="6"/>
  <c r="O26" i="6"/>
  <c r="N25" i="6"/>
  <c r="Q25" i="6"/>
  <c r="N24" i="6"/>
  <c r="Q24" i="6"/>
  <c r="I23" i="6"/>
  <c r="I24" i="6"/>
  <c r="F23" i="6"/>
  <c r="F24" i="6"/>
  <c r="A23" i="6"/>
  <c r="A27" i="6"/>
  <c r="I21" i="6"/>
  <c r="I22" i="6"/>
  <c r="F21" i="6"/>
  <c r="F22" i="6"/>
  <c r="U21" i="6"/>
  <c r="R33" i="6"/>
  <c r="S33" i="6"/>
  <c r="T33" i="6"/>
  <c r="R23" i="6"/>
  <c r="R29" i="6"/>
  <c r="S29" i="6"/>
  <c r="T29" i="6"/>
  <c r="R27" i="6"/>
  <c r="S27" i="6"/>
  <c r="T27" i="6"/>
  <c r="R24" i="6"/>
  <c r="U23" i="6"/>
  <c r="R21" i="6"/>
  <c r="S21" i="6"/>
  <c r="T21" i="6"/>
  <c r="O25" i="6"/>
  <c r="O24" i="6"/>
  <c r="S23" i="6"/>
  <c r="T23" i="6"/>
  <c r="A1" i="16"/>
  <c r="B36" i="18"/>
  <c r="B32" i="18"/>
  <c r="O187" i="6"/>
  <c r="P187" i="6"/>
  <c r="Q187" i="6"/>
  <c r="R187" i="6"/>
  <c r="I186" i="6"/>
  <c r="I187" i="6"/>
  <c r="F186" i="6"/>
  <c r="F187" i="6"/>
  <c r="Q156" i="6"/>
  <c r="O156" i="6"/>
  <c r="P155" i="6"/>
  <c r="Q155" i="6"/>
  <c r="O155" i="6"/>
  <c r="I154" i="6"/>
  <c r="I155" i="6"/>
  <c r="F154" i="6"/>
  <c r="F155" i="6"/>
  <c r="I153" i="6"/>
  <c r="F152" i="6"/>
  <c r="F153" i="6"/>
  <c r="U186" i="6"/>
  <c r="R186" i="6"/>
  <c r="S186" i="6"/>
  <c r="T186" i="6"/>
  <c r="R154" i="6"/>
  <c r="R155" i="6"/>
  <c r="U154" i="6"/>
  <c r="R152" i="6"/>
  <c r="S152" i="6"/>
  <c r="T152" i="6"/>
  <c r="S154" i="6"/>
  <c r="T154" i="6"/>
  <c r="O181" i="6"/>
  <c r="Q181" i="6"/>
  <c r="R181" i="6"/>
  <c r="I180" i="6"/>
  <c r="I181" i="6"/>
  <c r="F180" i="6"/>
  <c r="F181" i="6"/>
  <c r="N171" i="6"/>
  <c r="Q171" i="6"/>
  <c r="R171" i="6"/>
  <c r="I170" i="6"/>
  <c r="I171" i="6"/>
  <c r="F170" i="6"/>
  <c r="F171" i="6"/>
  <c r="E170" i="6"/>
  <c r="P169" i="6"/>
  <c r="N169" i="6"/>
  <c r="O169" i="6"/>
  <c r="P168" i="6"/>
  <c r="Q168" i="6"/>
  <c r="O168" i="6"/>
  <c r="I167" i="6"/>
  <c r="I168" i="6"/>
  <c r="F167" i="6"/>
  <c r="F168" i="6"/>
  <c r="P164" i="6"/>
  <c r="Q164" i="6"/>
  <c r="R164" i="6"/>
  <c r="O164" i="6"/>
  <c r="Q162" i="6"/>
  <c r="O162" i="6"/>
  <c r="Q161" i="6"/>
  <c r="O161" i="6"/>
  <c r="I160" i="6"/>
  <c r="I161" i="6"/>
  <c r="F160" i="6"/>
  <c r="F161" i="6"/>
  <c r="Q151" i="6"/>
  <c r="O151" i="6"/>
  <c r="Q150" i="6"/>
  <c r="O150" i="6"/>
  <c r="Q149" i="6"/>
  <c r="O149" i="6"/>
  <c r="I149" i="6"/>
  <c r="F149" i="6"/>
  <c r="Q100" i="6"/>
  <c r="R100" i="6"/>
  <c r="O100" i="6"/>
  <c r="Q98" i="6"/>
  <c r="R98" i="6"/>
  <c r="U97" i="6"/>
  <c r="O98" i="6"/>
  <c r="I98" i="6"/>
  <c r="F98" i="6"/>
  <c r="Q96" i="6"/>
  <c r="R96" i="6"/>
  <c r="U95" i="6"/>
  <c r="O96" i="6"/>
  <c r="I96" i="6"/>
  <c r="F96" i="6"/>
  <c r="Q143" i="6"/>
  <c r="R143" i="6"/>
  <c r="U142" i="6"/>
  <c r="O143" i="6"/>
  <c r="I143" i="6"/>
  <c r="F143" i="6"/>
  <c r="R112" i="6"/>
  <c r="U111" i="6"/>
  <c r="I112" i="6"/>
  <c r="F112" i="6"/>
  <c r="U170" i="6"/>
  <c r="R180" i="6"/>
  <c r="S180" i="6"/>
  <c r="T180" i="6"/>
  <c r="U180" i="6"/>
  <c r="O171" i="6"/>
  <c r="R167" i="6"/>
  <c r="Q169" i="6"/>
  <c r="R168" i="6"/>
  <c r="U167" i="6"/>
  <c r="R161" i="6"/>
  <c r="U160" i="6"/>
  <c r="R170" i="6"/>
  <c r="S170" i="6"/>
  <c r="T170" i="6"/>
  <c r="R148" i="6"/>
  <c r="R160" i="6"/>
  <c r="U163" i="6"/>
  <c r="S163" i="6"/>
  <c r="T163" i="6"/>
  <c r="R149" i="6"/>
  <c r="U148" i="6"/>
  <c r="R95" i="6"/>
  <c r="S95" i="6"/>
  <c r="T95" i="6"/>
  <c r="R97" i="6"/>
  <c r="S97" i="6"/>
  <c r="T97" i="6"/>
  <c r="U99" i="6"/>
  <c r="S99" i="6"/>
  <c r="T99" i="6"/>
  <c r="R111" i="6"/>
  <c r="S111" i="6"/>
  <c r="T111" i="6"/>
  <c r="R142" i="6"/>
  <c r="S142" i="6"/>
  <c r="T142" i="6"/>
  <c r="S160" i="6"/>
  <c r="T160" i="6"/>
  <c r="S148" i="6"/>
  <c r="T148" i="6"/>
  <c r="S167" i="6"/>
  <c r="T167" i="6"/>
  <c r="I45" i="6"/>
  <c r="I46" i="6"/>
  <c r="R45" i="6"/>
  <c r="S45" i="6"/>
  <c r="T45" i="6"/>
  <c r="I42" i="6"/>
  <c r="R41" i="6"/>
  <c r="S41" i="6"/>
  <c r="T41" i="6"/>
  <c r="U37" i="6"/>
  <c r="I37" i="6"/>
  <c r="I38" i="6"/>
  <c r="F37" i="6"/>
  <c r="F38" i="6"/>
  <c r="F35" i="6"/>
  <c r="F36" i="6"/>
  <c r="R35" i="6"/>
  <c r="S35" i="6"/>
  <c r="T35" i="6"/>
  <c r="R37" i="6"/>
  <c r="S37" i="6"/>
  <c r="T37" i="6"/>
  <c r="U192" i="6"/>
  <c r="A35" i="6"/>
  <c r="A37" i="6"/>
  <c r="A39" i="6"/>
  <c r="A41" i="6"/>
  <c r="A43" i="6"/>
  <c r="A45" i="6"/>
  <c r="A47" i="6"/>
  <c r="A49" i="6"/>
  <c r="A51" i="6"/>
  <c r="A53" i="6"/>
  <c r="A55" i="6"/>
  <c r="A57" i="6"/>
  <c r="A59" i="6"/>
  <c r="A61" i="6"/>
  <c r="U14" i="6"/>
  <c r="I92" i="6"/>
  <c r="F92" i="6"/>
  <c r="R91" i="6"/>
  <c r="S91" i="6"/>
  <c r="T91" i="6"/>
  <c r="A63" i="6"/>
  <c r="A65" i="6"/>
  <c r="A67" i="6"/>
  <c r="A69" i="6"/>
  <c r="A71" i="6"/>
  <c r="A73" i="6"/>
  <c r="A75" i="6"/>
  <c r="A77" i="6"/>
  <c r="A79" i="6"/>
  <c r="A81" i="6"/>
  <c r="A83" i="6"/>
  <c r="A85" i="6"/>
  <c r="A87" i="6"/>
  <c r="I70" i="6"/>
  <c r="I66" i="6"/>
  <c r="F64" i="6"/>
  <c r="F70" i="6"/>
  <c r="R69" i="6"/>
  <c r="S69" i="6"/>
  <c r="T69" i="6"/>
  <c r="I64" i="6"/>
  <c r="F66" i="6"/>
  <c r="R65" i="6"/>
  <c r="S65" i="6"/>
  <c r="T65" i="6"/>
  <c r="I68" i="6"/>
  <c r="F68" i="6"/>
  <c r="R67" i="6"/>
  <c r="S67" i="6"/>
  <c r="T67" i="6"/>
  <c r="F62" i="6"/>
  <c r="I60" i="6"/>
  <c r="F60" i="6"/>
  <c r="I62" i="6"/>
  <c r="F102" i="6"/>
  <c r="I106" i="6"/>
  <c r="I102" i="6"/>
  <c r="F106" i="6"/>
  <c r="F104" i="6"/>
  <c r="I104" i="6"/>
  <c r="I88" i="6"/>
  <c r="F94" i="6"/>
  <c r="F88" i="6"/>
  <c r="I94" i="6"/>
  <c r="I90" i="6"/>
  <c r="F90" i="6"/>
  <c r="I86" i="6"/>
  <c r="F86" i="6"/>
  <c r="I84" i="6"/>
  <c r="F84" i="6"/>
  <c r="R83" i="6"/>
  <c r="S83" i="6"/>
  <c r="T83" i="6"/>
  <c r="F82" i="6"/>
  <c r="I82" i="6"/>
  <c r="I78" i="6"/>
  <c r="F74" i="6"/>
  <c r="F78" i="6"/>
  <c r="I72" i="6"/>
  <c r="F80" i="6"/>
  <c r="I76" i="6"/>
  <c r="F72" i="6"/>
  <c r="F76" i="6"/>
  <c r="I74" i="6"/>
  <c r="I80" i="6"/>
  <c r="I56" i="6"/>
  <c r="I54" i="6"/>
  <c r="F56" i="6"/>
  <c r="F54" i="6"/>
  <c r="I58" i="6"/>
  <c r="I52" i="6"/>
  <c r="I48" i="6"/>
  <c r="F58" i="6"/>
  <c r="F52" i="6"/>
  <c r="F48" i="6"/>
  <c r="F50" i="6"/>
  <c r="I50" i="6"/>
  <c r="F19" i="18"/>
  <c r="A89" i="6"/>
  <c r="A91" i="6"/>
  <c r="A93" i="6"/>
  <c r="R57" i="6"/>
  <c r="S57" i="6"/>
  <c r="T57" i="6"/>
  <c r="R63" i="6"/>
  <c r="S63" i="6"/>
  <c r="T63" i="6"/>
  <c r="R59" i="6"/>
  <c r="S59" i="6"/>
  <c r="T59" i="6"/>
  <c r="R61" i="6"/>
  <c r="S61" i="6"/>
  <c r="T61" i="6"/>
  <c r="R105" i="6"/>
  <c r="S105" i="6"/>
  <c r="T105" i="6"/>
  <c r="R103" i="6"/>
  <c r="S103" i="6"/>
  <c r="T103" i="6"/>
  <c r="R101" i="6"/>
  <c r="S101" i="6"/>
  <c r="T101" i="6"/>
  <c r="R85" i="6"/>
  <c r="S85" i="6"/>
  <c r="T85" i="6"/>
  <c r="R89" i="6"/>
  <c r="S89" i="6"/>
  <c r="T89" i="6"/>
  <c r="R93" i="6"/>
  <c r="S93" i="6"/>
  <c r="T93" i="6"/>
  <c r="R87" i="6"/>
  <c r="S87" i="6"/>
  <c r="T87" i="6"/>
  <c r="R47" i="6"/>
  <c r="S47" i="6"/>
  <c r="T47" i="6"/>
  <c r="R51" i="6"/>
  <c r="S51" i="6"/>
  <c r="T51" i="6"/>
  <c r="R77" i="6"/>
  <c r="S77" i="6"/>
  <c r="T77" i="6"/>
  <c r="R81" i="6"/>
  <c r="S81" i="6"/>
  <c r="T81" i="6"/>
  <c r="R53" i="6"/>
  <c r="S53" i="6"/>
  <c r="T53" i="6"/>
  <c r="R55" i="6"/>
  <c r="S55" i="6"/>
  <c r="T55" i="6"/>
  <c r="R79" i="6"/>
  <c r="S79" i="6"/>
  <c r="T79" i="6"/>
  <c r="R49" i="6"/>
  <c r="S49" i="6"/>
  <c r="T49" i="6"/>
  <c r="R73" i="6"/>
  <c r="S73" i="6"/>
  <c r="T73" i="6"/>
  <c r="R75" i="6"/>
  <c r="S75" i="6"/>
  <c r="T75" i="6"/>
  <c r="R71" i="6"/>
  <c r="S71" i="6"/>
  <c r="T71" i="6"/>
  <c r="U14" i="23"/>
  <c r="I92" i="23"/>
  <c r="I84" i="23"/>
  <c r="I76" i="23"/>
  <c r="F74" i="23"/>
  <c r="F52" i="23"/>
  <c r="I106" i="23"/>
  <c r="I90" i="23"/>
  <c r="I82" i="23"/>
  <c r="I62" i="23"/>
  <c r="F60" i="23"/>
  <c r="R59" i="23"/>
  <c r="S59" i="23"/>
  <c r="T59" i="23"/>
  <c r="F50" i="23"/>
  <c r="R49" i="23"/>
  <c r="F78" i="23"/>
  <c r="R77" i="23"/>
  <c r="F76" i="23"/>
  <c r="I60" i="23"/>
  <c r="I58" i="23"/>
  <c r="I56" i="23"/>
  <c r="I54" i="23"/>
  <c r="F70" i="23"/>
  <c r="F106" i="23"/>
  <c r="R105" i="23"/>
  <c r="S105" i="23"/>
  <c r="T105" i="23"/>
  <c r="I70" i="23"/>
  <c r="F58" i="23"/>
  <c r="R57" i="23"/>
  <c r="F56" i="23"/>
  <c r="R55" i="23"/>
  <c r="F54" i="23"/>
  <c r="R53" i="23"/>
  <c r="I52" i="23"/>
  <c r="I50" i="23"/>
  <c r="F90" i="23"/>
  <c r="F80" i="23"/>
  <c r="I48" i="23"/>
  <c r="F48" i="23"/>
  <c r="R47" i="23"/>
  <c r="F92" i="23"/>
  <c r="R91" i="23"/>
  <c r="I86" i="23"/>
  <c r="F72" i="23"/>
  <c r="R71" i="23"/>
  <c r="S71" i="23"/>
  <c r="T71" i="23"/>
  <c r="I74" i="23"/>
  <c r="F82" i="23"/>
  <c r="R81" i="23"/>
  <c r="I66" i="23"/>
  <c r="I94" i="23"/>
  <c r="F94" i="23"/>
  <c r="F66" i="23"/>
  <c r="I72" i="23"/>
  <c r="F62" i="23"/>
  <c r="I102" i="23"/>
  <c r="F84" i="23"/>
  <c r="R83" i="23"/>
  <c r="F88" i="23"/>
  <c r="I68" i="23"/>
  <c r="I78" i="23"/>
  <c r="I88" i="23"/>
  <c r="F68" i="23"/>
  <c r="R67" i="23"/>
  <c r="S67" i="23"/>
  <c r="T67" i="23"/>
  <c r="I64" i="23"/>
  <c r="F64" i="23"/>
  <c r="I80" i="23"/>
  <c r="I104" i="23"/>
  <c r="F104" i="23"/>
  <c r="R103" i="23"/>
  <c r="S103" i="23"/>
  <c r="T103" i="23"/>
  <c r="F86" i="23"/>
  <c r="F102" i="23"/>
  <c r="R101" i="23"/>
  <c r="S101" i="23"/>
  <c r="T101" i="23"/>
  <c r="T192" i="6"/>
  <c r="A95" i="6"/>
  <c r="A97" i="6"/>
  <c r="A99" i="6"/>
  <c r="A101" i="6"/>
  <c r="A103" i="6"/>
  <c r="A105" i="6"/>
  <c r="U14" i="16"/>
  <c r="R85" i="23"/>
  <c r="R61" i="23"/>
  <c r="S61" i="23"/>
  <c r="T61" i="23"/>
  <c r="R79" i="23"/>
  <c r="R69" i="23"/>
  <c r="S69" i="23"/>
  <c r="T69" i="23"/>
  <c r="R65" i="23"/>
  <c r="S65" i="23"/>
  <c r="T65" i="23"/>
  <c r="R89" i="23"/>
  <c r="R87" i="23"/>
  <c r="R51" i="23"/>
  <c r="R73" i="23"/>
  <c r="S73" i="23"/>
  <c r="T73" i="23"/>
  <c r="R63" i="23"/>
  <c r="S63" i="23"/>
  <c r="T63" i="23"/>
  <c r="R93" i="23"/>
  <c r="R75" i="23"/>
  <c r="F106" i="16"/>
  <c r="I84" i="16"/>
  <c r="F82" i="16"/>
  <c r="I64" i="16"/>
  <c r="I58" i="16"/>
  <c r="I90" i="16"/>
  <c r="F88" i="16"/>
  <c r="R87" i="16"/>
  <c r="I74" i="16"/>
  <c r="I70" i="16"/>
  <c r="F60" i="16"/>
  <c r="I92" i="16"/>
  <c r="F90" i="16"/>
  <c r="I102" i="16"/>
  <c r="F80" i="16"/>
  <c r="I52" i="16"/>
  <c r="I82" i="16"/>
  <c r="I60" i="16"/>
  <c r="I106" i="16"/>
  <c r="F52" i="16"/>
  <c r="R51" i="16"/>
  <c r="I66" i="16"/>
  <c r="F66" i="16"/>
  <c r="I50" i="16"/>
  <c r="I76" i="16"/>
  <c r="F50" i="16"/>
  <c r="R49" i="16"/>
  <c r="F70" i="16"/>
  <c r="F68" i="16"/>
  <c r="I48" i="16"/>
  <c r="F78" i="16"/>
  <c r="F48" i="16"/>
  <c r="I86" i="16"/>
  <c r="F76" i="16"/>
  <c r="I94" i="16"/>
  <c r="I80" i="16"/>
  <c r="I78" i="16"/>
  <c r="F92" i="16"/>
  <c r="R91" i="16"/>
  <c r="F86" i="16"/>
  <c r="I56" i="16"/>
  <c r="F64" i="16"/>
  <c r="F56" i="16"/>
  <c r="R55" i="16"/>
  <c r="F74" i="16"/>
  <c r="I88" i="16"/>
  <c r="I68" i="16"/>
  <c r="F84" i="16"/>
  <c r="R83" i="16"/>
  <c r="I72" i="16"/>
  <c r="F94" i="16"/>
  <c r="I62" i="16"/>
  <c r="F62" i="16"/>
  <c r="R61" i="16"/>
  <c r="S61" i="16"/>
  <c r="T61" i="16"/>
  <c r="F58" i="16"/>
  <c r="I54" i="16"/>
  <c r="F54" i="16"/>
  <c r="R53" i="16"/>
  <c r="F72" i="16"/>
  <c r="I104" i="16"/>
  <c r="F102" i="16"/>
  <c r="R101" i="16"/>
  <c r="S101" i="16"/>
  <c r="T101" i="16"/>
  <c r="F104" i="16"/>
  <c r="R103" i="16"/>
  <c r="S103" i="16"/>
  <c r="T103" i="16"/>
  <c r="A107" i="6"/>
  <c r="A111" i="6"/>
  <c r="R93" i="16"/>
  <c r="R57" i="16"/>
  <c r="R85" i="16"/>
  <c r="R89" i="16"/>
  <c r="R59" i="16"/>
  <c r="S59" i="16"/>
  <c r="T59" i="16"/>
  <c r="R47" i="16"/>
  <c r="R65" i="16"/>
  <c r="S65" i="16"/>
  <c r="T65" i="16"/>
  <c r="R75" i="16"/>
  <c r="R77" i="16"/>
  <c r="R71" i="16"/>
  <c r="S71" i="16"/>
  <c r="T71" i="16"/>
  <c r="R81" i="16"/>
  <c r="R63" i="16"/>
  <c r="S63" i="16"/>
  <c r="T63" i="16"/>
  <c r="R67" i="16"/>
  <c r="S67" i="16"/>
  <c r="T67" i="16"/>
  <c r="R79" i="16"/>
  <c r="R73" i="16"/>
  <c r="S73" i="16"/>
  <c r="T73" i="16"/>
  <c r="R69" i="16"/>
  <c r="S69" i="16"/>
  <c r="T69" i="16"/>
  <c r="R105" i="16"/>
  <c r="S105" i="16"/>
  <c r="T105" i="16"/>
  <c r="A113" i="6"/>
  <c r="A115" i="6"/>
  <c r="A117" i="6"/>
  <c r="A119" i="6"/>
  <c r="C15" i="18"/>
  <c r="Q13" i="25"/>
  <c r="N11" i="25"/>
  <c r="J13" i="25"/>
  <c r="D11" i="25"/>
  <c r="U14" i="25"/>
  <c r="D1" i="25"/>
  <c r="U23" i="25"/>
  <c r="U24" i="25"/>
  <c r="S21" i="25"/>
  <c r="T21" i="25"/>
  <c r="T23" i="25"/>
  <c r="A21" i="25"/>
  <c r="AF20" i="25"/>
  <c r="AB20" i="25"/>
  <c r="Y20" i="25"/>
  <c r="AB19" i="25"/>
  <c r="Y19" i="25"/>
  <c r="Y16" i="25"/>
  <c r="AD16" i="25"/>
  <c r="AH6" i="25"/>
  <c r="AG6" i="25"/>
  <c r="AF6" i="25"/>
  <c r="AE6" i="25"/>
  <c r="AD6" i="25"/>
  <c r="AC6" i="25"/>
  <c r="AB6" i="25"/>
  <c r="AA6" i="25"/>
  <c r="Z6" i="25"/>
  <c r="Y6" i="25"/>
  <c r="X6" i="25"/>
  <c r="A121" i="6"/>
  <c r="A123" i="6"/>
  <c r="A127" i="6"/>
  <c r="A129" i="6"/>
  <c r="A133" i="6"/>
  <c r="A135" i="6"/>
  <c r="A139" i="6"/>
  <c r="A142" i="6"/>
  <c r="A144" i="6"/>
  <c r="A146" i="6"/>
  <c r="A148" i="6"/>
  <c r="A152" i="6"/>
  <c r="A154" i="6"/>
  <c r="A157" i="6"/>
  <c r="A160" i="6"/>
  <c r="A163" i="6"/>
  <c r="T24" i="25"/>
  <c r="P9" i="25"/>
  <c r="G15" i="18"/>
  <c r="A165" i="6"/>
  <c r="A167" i="6"/>
  <c r="AC19" i="23"/>
  <c r="AD19" i="23"/>
  <c r="AB19" i="23"/>
  <c r="AC18" i="23"/>
  <c r="AD18" i="23"/>
  <c r="AB18" i="23"/>
  <c r="AD15" i="23"/>
  <c r="AB15" i="23"/>
  <c r="Q13" i="23"/>
  <c r="J13" i="23"/>
  <c r="N11" i="23"/>
  <c r="D11" i="23"/>
  <c r="P9" i="23"/>
  <c r="C9" i="23"/>
  <c r="V4" i="23"/>
  <c r="Q181" i="23"/>
  <c r="R181" i="23"/>
  <c r="U180" i="23"/>
  <c r="Q151" i="23"/>
  <c r="Q122" i="23"/>
  <c r="R122" i="23"/>
  <c r="U121" i="23"/>
  <c r="Q40" i="23"/>
  <c r="Q26" i="23"/>
  <c r="Q125" i="23"/>
  <c r="Q100" i="23"/>
  <c r="R100" i="23"/>
  <c r="Q179" i="23"/>
  <c r="R179" i="23"/>
  <c r="U178" i="23"/>
  <c r="Q177" i="23"/>
  <c r="R177" i="23"/>
  <c r="U176" i="23"/>
  <c r="Q175" i="23"/>
  <c r="R175" i="23"/>
  <c r="U174" i="23"/>
  <c r="Q173" i="23"/>
  <c r="R173" i="23"/>
  <c r="U172" i="23"/>
  <c r="Q138" i="23"/>
  <c r="Q120" i="23"/>
  <c r="R120" i="23"/>
  <c r="U119" i="23"/>
  <c r="Q48" i="23"/>
  <c r="R48" i="23"/>
  <c r="Q24" i="23"/>
  <c r="Q162" i="23"/>
  <c r="Q156" i="23"/>
  <c r="Q149" i="23"/>
  <c r="R149" i="23"/>
  <c r="U148" i="23"/>
  <c r="Q108" i="23"/>
  <c r="Q168" i="23"/>
  <c r="R168" i="23"/>
  <c r="U167" i="23"/>
  <c r="Q124" i="23"/>
  <c r="Q54" i="23"/>
  <c r="R54" i="23"/>
  <c r="Q116" i="23"/>
  <c r="R116" i="23"/>
  <c r="U115" i="23"/>
  <c r="Q126" i="23"/>
  <c r="Q118" i="23"/>
  <c r="R118" i="23"/>
  <c r="U117" i="23"/>
  <c r="Q161" i="23"/>
  <c r="Q132" i="23"/>
  <c r="Q114" i="23"/>
  <c r="R114" i="23"/>
  <c r="U113" i="23"/>
  <c r="Q96" i="23"/>
  <c r="R96" i="23"/>
  <c r="U95" i="23"/>
  <c r="Q56" i="23"/>
  <c r="R56" i="23"/>
  <c r="Q159" i="23"/>
  <c r="Q140" i="23"/>
  <c r="Q98" i="23"/>
  <c r="R98" i="23"/>
  <c r="U97" i="23"/>
  <c r="Q58" i="23"/>
  <c r="R58" i="23"/>
  <c r="Q131" i="23"/>
  <c r="Q136" i="23"/>
  <c r="Q50" i="23"/>
  <c r="R50" i="23"/>
  <c r="Q128" i="23"/>
  <c r="R128" i="23"/>
  <c r="U127" i="23"/>
  <c r="Q143" i="23"/>
  <c r="R143" i="23"/>
  <c r="U142" i="23"/>
  <c r="Q150" i="23"/>
  <c r="Q134" i="23"/>
  <c r="R134" i="23"/>
  <c r="U133" i="23"/>
  <c r="Q52" i="23"/>
  <c r="R52" i="23"/>
  <c r="Q137" i="23"/>
  <c r="Q130" i="23"/>
  <c r="Q86" i="23"/>
  <c r="R86" i="23"/>
  <c r="Q78" i="23"/>
  <c r="R78" i="23"/>
  <c r="Q155" i="23"/>
  <c r="R155" i="23"/>
  <c r="U154" i="23"/>
  <c r="Q94" i="23"/>
  <c r="R94" i="23"/>
  <c r="Q191" i="23"/>
  <c r="R191" i="23"/>
  <c r="U190" i="23"/>
  <c r="Q158" i="23"/>
  <c r="Q76" i="23"/>
  <c r="R76" i="23"/>
  <c r="Q88" i="23"/>
  <c r="R88" i="23"/>
  <c r="Q25" i="23"/>
  <c r="Q164" i="23"/>
  <c r="R164" i="23"/>
  <c r="Q84" i="23"/>
  <c r="R84" i="23"/>
  <c r="Q187" i="23"/>
  <c r="R187" i="23"/>
  <c r="U186" i="23"/>
  <c r="Q141" i="23"/>
  <c r="Q166" i="23"/>
  <c r="Q109" i="23"/>
  <c r="Q110" i="23"/>
  <c r="Q80" i="23"/>
  <c r="R80" i="23"/>
  <c r="Q90" i="23"/>
  <c r="R90" i="23"/>
  <c r="Q171" i="23"/>
  <c r="R171" i="23"/>
  <c r="U170" i="23"/>
  <c r="Q82" i="23"/>
  <c r="R82" i="23"/>
  <c r="Q92" i="23"/>
  <c r="R92" i="23"/>
  <c r="Q189" i="23"/>
  <c r="R189" i="23"/>
  <c r="U188" i="23"/>
  <c r="Q169" i="23"/>
  <c r="F175" i="23"/>
  <c r="R174" i="23"/>
  <c r="F147" i="23"/>
  <c r="F143" i="23"/>
  <c r="R142" i="23"/>
  <c r="S142" i="23"/>
  <c r="T142" i="23"/>
  <c r="F173" i="23"/>
  <c r="F122" i="23"/>
  <c r="F134" i="23"/>
  <c r="F179" i="23"/>
  <c r="F183" i="23"/>
  <c r="F140" i="23"/>
  <c r="F149" i="23"/>
  <c r="F158" i="23"/>
  <c r="R157" i="23"/>
  <c r="F124" i="23"/>
  <c r="R123" i="23"/>
  <c r="F191" i="23"/>
  <c r="R190" i="23"/>
  <c r="S190" i="23"/>
  <c r="T190" i="23"/>
  <c r="F185" i="23"/>
  <c r="R184" i="23"/>
  <c r="S184" i="23"/>
  <c r="T184" i="23"/>
  <c r="F128" i="23"/>
  <c r="R127" i="23"/>
  <c r="S127" i="23"/>
  <c r="T127" i="23"/>
  <c r="F112" i="23"/>
  <c r="R111" i="23"/>
  <c r="S111" i="23"/>
  <c r="T111" i="23"/>
  <c r="F130" i="23"/>
  <c r="F30" i="23"/>
  <c r="F145" i="23"/>
  <c r="F136" i="23"/>
  <c r="F24" i="23"/>
  <c r="F108" i="23"/>
  <c r="F38" i="23"/>
  <c r="F187" i="23"/>
  <c r="F114" i="23"/>
  <c r="R113" i="23"/>
  <c r="S113" i="23"/>
  <c r="T113" i="23"/>
  <c r="F177" i="23"/>
  <c r="R176" i="23"/>
  <c r="F98" i="23"/>
  <c r="F161" i="23"/>
  <c r="F153" i="23"/>
  <c r="F96" i="23"/>
  <c r="F28" i="23"/>
  <c r="F118" i="23"/>
  <c r="F189" i="23"/>
  <c r="F32" i="23"/>
  <c r="R31" i="23"/>
  <c r="S31" i="23"/>
  <c r="T31" i="23"/>
  <c r="F181" i="23"/>
  <c r="R180" i="23"/>
  <c r="S180" i="23"/>
  <c r="T180" i="23"/>
  <c r="F40" i="23"/>
  <c r="R39" i="23"/>
  <c r="F166" i="23"/>
  <c r="R165" i="23"/>
  <c r="F36" i="23"/>
  <c r="R35" i="23"/>
  <c r="S35" i="23"/>
  <c r="T35" i="23"/>
  <c r="F120" i="23"/>
  <c r="R119" i="23"/>
  <c r="S119" i="23"/>
  <c r="T119" i="23"/>
  <c r="F116" i="23"/>
  <c r="R115" i="23"/>
  <c r="S115" i="23"/>
  <c r="T115" i="23"/>
  <c r="F155" i="23"/>
  <c r="F171" i="23"/>
  <c r="F44" i="23"/>
  <c r="F168" i="23"/>
  <c r="F34" i="23"/>
  <c r="F22" i="23"/>
  <c r="I149" i="23"/>
  <c r="I128" i="23"/>
  <c r="I185" i="23"/>
  <c r="I34" i="23"/>
  <c r="I183" i="23"/>
  <c r="I147" i="23"/>
  <c r="I173" i="23"/>
  <c r="I124" i="23"/>
  <c r="I120" i="23"/>
  <c r="I191" i="23"/>
  <c r="I179" i="23"/>
  <c r="I177" i="23"/>
  <c r="I175" i="23"/>
  <c r="I122" i="23"/>
  <c r="I189" i="23"/>
  <c r="I134" i="23"/>
  <c r="I130" i="23"/>
  <c r="I136" i="23"/>
  <c r="I145" i="23"/>
  <c r="I112" i="23"/>
  <c r="I40" i="23"/>
  <c r="I114" i="23"/>
  <c r="I108" i="23"/>
  <c r="I96" i="23"/>
  <c r="I38" i="23"/>
  <c r="I42" i="23"/>
  <c r="R41" i="23"/>
  <c r="S41" i="23"/>
  <c r="T41" i="23"/>
  <c r="I118" i="23"/>
  <c r="I143" i="23"/>
  <c r="I98" i="23"/>
  <c r="I161" i="23"/>
  <c r="I153" i="23"/>
  <c r="I166" i="23"/>
  <c r="I155" i="23"/>
  <c r="I30" i="23"/>
  <c r="I181" i="23"/>
  <c r="I28" i="23"/>
  <c r="I140" i="23"/>
  <c r="I187" i="23"/>
  <c r="I24" i="23"/>
  <c r="I116" i="23"/>
  <c r="I44" i="23"/>
  <c r="I46" i="23"/>
  <c r="R45" i="23"/>
  <c r="S45" i="23"/>
  <c r="T45" i="23"/>
  <c r="I22" i="23"/>
  <c r="I171" i="23"/>
  <c r="I168" i="23"/>
  <c r="I158" i="23"/>
  <c r="R107" i="23"/>
  <c r="R167" i="23"/>
  <c r="S176" i="23"/>
  <c r="T176" i="23"/>
  <c r="R21" i="23"/>
  <c r="S21" i="23"/>
  <c r="T21" i="23"/>
  <c r="R172" i="23"/>
  <c r="S172" i="23"/>
  <c r="T172" i="23"/>
  <c r="R124" i="23"/>
  <c r="U123" i="23"/>
  <c r="R144" i="23"/>
  <c r="S144" i="23"/>
  <c r="T144" i="23"/>
  <c r="R160" i="23"/>
  <c r="R37" i="23"/>
  <c r="S37" i="23"/>
  <c r="T37" i="23"/>
  <c r="U51" i="23"/>
  <c r="S51" i="23"/>
  <c r="T51" i="23"/>
  <c r="R148" i="23"/>
  <c r="S148" i="23"/>
  <c r="T148" i="23"/>
  <c r="U91" i="23"/>
  <c r="S91" i="23"/>
  <c r="T91" i="23"/>
  <c r="R33" i="23"/>
  <c r="S33" i="23"/>
  <c r="T33" i="23"/>
  <c r="R188" i="23"/>
  <c r="S188" i="23"/>
  <c r="T188" i="23"/>
  <c r="R23" i="23"/>
  <c r="R139" i="23"/>
  <c r="U81" i="23"/>
  <c r="S81" i="23"/>
  <c r="T81" i="23"/>
  <c r="U87" i="23"/>
  <c r="S87" i="23"/>
  <c r="T87" i="23"/>
  <c r="R40" i="23"/>
  <c r="S39" i="23"/>
  <c r="T39" i="23"/>
  <c r="U39" i="23"/>
  <c r="R166" i="23"/>
  <c r="S165" i="23"/>
  <c r="T165" i="23"/>
  <c r="U165" i="23"/>
  <c r="R146" i="23"/>
  <c r="S146" i="23"/>
  <c r="T146" i="23"/>
  <c r="U83" i="23"/>
  <c r="S83" i="23"/>
  <c r="T83" i="23"/>
  <c r="S163" i="23"/>
  <c r="T163" i="23"/>
  <c r="U163" i="23"/>
  <c r="S167" i="23"/>
  <c r="T167" i="23"/>
  <c r="R117" i="23"/>
  <c r="S117" i="23"/>
  <c r="T117" i="23"/>
  <c r="R135" i="23"/>
  <c r="R182" i="23"/>
  <c r="S182" i="23"/>
  <c r="T182" i="23"/>
  <c r="U75" i="23"/>
  <c r="S75" i="23"/>
  <c r="T75" i="23"/>
  <c r="R24" i="23"/>
  <c r="U23" i="23"/>
  <c r="U77" i="23"/>
  <c r="S77" i="23"/>
  <c r="T77" i="23"/>
  <c r="U85" i="23"/>
  <c r="S85" i="23"/>
  <c r="T85" i="23"/>
  <c r="R140" i="23"/>
  <c r="U139" i="23"/>
  <c r="R108" i="23"/>
  <c r="U107" i="23"/>
  <c r="S157" i="23"/>
  <c r="T157" i="23"/>
  <c r="U55" i="23"/>
  <c r="S55" i="23"/>
  <c r="T55" i="23"/>
  <c r="R43" i="23"/>
  <c r="S43" i="23"/>
  <c r="T43" i="23"/>
  <c r="R27" i="23"/>
  <c r="S27" i="23"/>
  <c r="T27" i="23"/>
  <c r="R178" i="23"/>
  <c r="S178" i="23"/>
  <c r="T178" i="23"/>
  <c r="U89" i="23"/>
  <c r="S89" i="23"/>
  <c r="T89" i="23"/>
  <c r="R158" i="23"/>
  <c r="U157" i="23"/>
  <c r="R161" i="23"/>
  <c r="U160" i="23"/>
  <c r="U47" i="23"/>
  <c r="S47" i="23"/>
  <c r="T47" i="23"/>
  <c r="R97" i="23"/>
  <c r="S97" i="23"/>
  <c r="T97" i="23"/>
  <c r="U57" i="23"/>
  <c r="S57" i="23"/>
  <c r="T57" i="23"/>
  <c r="S174" i="23"/>
  <c r="T174" i="23"/>
  <c r="R170" i="23"/>
  <c r="S170" i="23"/>
  <c r="T170" i="23"/>
  <c r="R95" i="23"/>
  <c r="S95" i="23"/>
  <c r="T95" i="23"/>
  <c r="R29" i="23"/>
  <c r="S29" i="23"/>
  <c r="T29" i="23"/>
  <c r="R133" i="23"/>
  <c r="S133" i="23"/>
  <c r="T133" i="23"/>
  <c r="U79" i="23"/>
  <c r="S79" i="23"/>
  <c r="T79" i="23"/>
  <c r="U49" i="23"/>
  <c r="S49" i="23"/>
  <c r="T49" i="23"/>
  <c r="U53" i="23"/>
  <c r="S53" i="23"/>
  <c r="T53" i="23"/>
  <c r="R130" i="23"/>
  <c r="U129" i="23"/>
  <c r="R186" i="23"/>
  <c r="S186" i="23"/>
  <c r="T186" i="23"/>
  <c r="S99" i="23"/>
  <c r="T99" i="23"/>
  <c r="U99" i="23"/>
  <c r="R154" i="23"/>
  <c r="S154" i="23"/>
  <c r="T154" i="23"/>
  <c r="R152" i="23"/>
  <c r="S152" i="23"/>
  <c r="T152" i="23"/>
  <c r="R129" i="23"/>
  <c r="R121" i="23"/>
  <c r="S121" i="23"/>
  <c r="T121" i="23"/>
  <c r="U93" i="23"/>
  <c r="S93" i="23"/>
  <c r="T93" i="23"/>
  <c r="R136" i="23"/>
  <c r="U135" i="23"/>
  <c r="S123" i="23"/>
  <c r="T123" i="23"/>
  <c r="S139" i="23"/>
  <c r="T139" i="23"/>
  <c r="S107" i="23"/>
  <c r="T107" i="23"/>
  <c r="S23" i="23"/>
  <c r="T23" i="23"/>
  <c r="S129" i="23"/>
  <c r="T129" i="23"/>
  <c r="S135" i="23"/>
  <c r="T135" i="23"/>
  <c r="S160" i="23"/>
  <c r="T160" i="23"/>
  <c r="U192" i="23"/>
  <c r="T192" i="23"/>
  <c r="AC17" i="23"/>
  <c r="AD17" i="23"/>
  <c r="AB17" i="23"/>
  <c r="AI20" i="6"/>
  <c r="AC16" i="23"/>
  <c r="AD16" i="23"/>
  <c r="AB16" i="23"/>
  <c r="V14" i="23"/>
  <c r="V183" i="23"/>
  <c r="W183" i="23"/>
  <c r="V176" i="23"/>
  <c r="W176" i="23"/>
  <c r="V171" i="23"/>
  <c r="W171" i="23"/>
  <c r="V168" i="23"/>
  <c r="W168" i="23"/>
  <c r="V153" i="23"/>
  <c r="W153" i="23"/>
  <c r="V144" i="23"/>
  <c r="W144" i="23"/>
  <c r="V131" i="23"/>
  <c r="W131" i="23"/>
  <c r="V120" i="23"/>
  <c r="W120" i="23"/>
  <c r="V117" i="23"/>
  <c r="W117" i="23"/>
  <c r="V114" i="23"/>
  <c r="W114" i="23"/>
  <c r="V108" i="23"/>
  <c r="W108" i="23"/>
  <c r="V104" i="23"/>
  <c r="W104" i="23"/>
  <c r="V98" i="23"/>
  <c r="W98" i="23"/>
  <c r="V93" i="23"/>
  <c r="W93" i="23"/>
  <c r="V85" i="23"/>
  <c r="W85" i="23"/>
  <c r="V77" i="23"/>
  <c r="W77" i="23"/>
  <c r="V71" i="23"/>
  <c r="W71" i="23"/>
  <c r="V60" i="23"/>
  <c r="W60" i="23"/>
  <c r="V58" i="23"/>
  <c r="W58" i="23"/>
  <c r="V48" i="23"/>
  <c r="W48" i="23"/>
  <c r="V179" i="23"/>
  <c r="W179" i="23"/>
  <c r="V156" i="23"/>
  <c r="W156" i="23"/>
  <c r="V154" i="23"/>
  <c r="W154" i="23"/>
  <c r="V148" i="23"/>
  <c r="W148" i="23"/>
  <c r="V127" i="23"/>
  <c r="W127" i="23"/>
  <c r="V91" i="23"/>
  <c r="W91" i="23"/>
  <c r="V83" i="23"/>
  <c r="W83" i="23"/>
  <c r="V75" i="23"/>
  <c r="W75" i="23"/>
  <c r="V46" i="23"/>
  <c r="W46" i="23"/>
  <c r="V38" i="23"/>
  <c r="W38" i="23"/>
  <c r="V29" i="23"/>
  <c r="W29" i="23"/>
  <c r="V27" i="23"/>
  <c r="W27" i="23"/>
  <c r="V25" i="23"/>
  <c r="W25" i="23"/>
  <c r="V191" i="23"/>
  <c r="W191" i="23"/>
  <c r="V187" i="23"/>
  <c r="W187" i="23"/>
  <c r="V162" i="23"/>
  <c r="W162" i="23"/>
  <c r="V135" i="23"/>
  <c r="W135" i="23"/>
  <c r="V106" i="23"/>
  <c r="W106" i="23"/>
  <c r="V81" i="23"/>
  <c r="W81" i="23"/>
  <c r="V70" i="23"/>
  <c r="W70" i="23"/>
  <c r="V31" i="23"/>
  <c r="W31" i="23"/>
  <c r="V94" i="23"/>
  <c r="W94" i="23"/>
  <c r="V62" i="23"/>
  <c r="W62" i="23"/>
  <c r="V185" i="23"/>
  <c r="W185" i="23"/>
  <c r="V180" i="23"/>
  <c r="W180" i="23"/>
  <c r="V133" i="23"/>
  <c r="W133" i="23"/>
  <c r="V130" i="23"/>
  <c r="W130" i="23"/>
  <c r="V118" i="23"/>
  <c r="W118" i="23"/>
  <c r="V116" i="23"/>
  <c r="W116" i="23"/>
  <c r="V79" i="23"/>
  <c r="W79" i="23"/>
  <c r="V67" i="23"/>
  <c r="W67" i="23"/>
  <c r="V34" i="23"/>
  <c r="W34" i="23"/>
  <c r="V22" i="23"/>
  <c r="W22" i="23"/>
  <c r="V59" i="23"/>
  <c r="W59" i="23"/>
  <c r="V45" i="23"/>
  <c r="W45" i="23"/>
  <c r="V40" i="23"/>
  <c r="W40" i="23"/>
  <c r="V169" i="23"/>
  <c r="W169" i="23"/>
  <c r="V182" i="23"/>
  <c r="W182" i="23"/>
  <c r="V164" i="23"/>
  <c r="W164" i="23"/>
  <c r="V146" i="23"/>
  <c r="W146" i="23"/>
  <c r="V174" i="23"/>
  <c r="W174" i="23"/>
  <c r="V167" i="23"/>
  <c r="W167" i="23"/>
  <c r="V188" i="23"/>
  <c r="W188" i="23"/>
  <c r="V173" i="23"/>
  <c r="W173" i="23"/>
  <c r="V152" i="23"/>
  <c r="W152" i="23"/>
  <c r="V145" i="23"/>
  <c r="W145" i="23"/>
  <c r="V142" i="23"/>
  <c r="W142" i="23"/>
  <c r="V112" i="23"/>
  <c r="W112" i="23"/>
  <c r="V109" i="23"/>
  <c r="W109" i="23"/>
  <c r="V100" i="23"/>
  <c r="W100" i="23"/>
  <c r="V87" i="23"/>
  <c r="W87" i="23"/>
  <c r="V84" i="23"/>
  <c r="W84" i="23"/>
  <c r="V74" i="23"/>
  <c r="W74" i="23"/>
  <c r="V63" i="23"/>
  <c r="W63" i="23"/>
  <c r="V54" i="23"/>
  <c r="W54" i="23"/>
  <c r="V33" i="23"/>
  <c r="W33" i="23"/>
  <c r="V30" i="23"/>
  <c r="W30" i="23"/>
  <c r="V24" i="23"/>
  <c r="W24" i="23"/>
  <c r="V121" i="23"/>
  <c r="W121" i="23"/>
  <c r="V97" i="23"/>
  <c r="W97" i="23"/>
  <c r="V49" i="23"/>
  <c r="W49" i="23"/>
  <c r="V73" i="23"/>
  <c r="W73" i="23"/>
  <c r="V21" i="23"/>
  <c r="W21" i="23"/>
  <c r="V184" i="23"/>
  <c r="W184" i="23"/>
  <c r="V126" i="23"/>
  <c r="W126" i="23"/>
  <c r="V32" i="23"/>
  <c r="W32" i="23"/>
  <c r="V137" i="23"/>
  <c r="W137" i="23"/>
  <c r="V115" i="23"/>
  <c r="W115" i="23"/>
  <c r="V101" i="23"/>
  <c r="W101" i="23"/>
  <c r="V39" i="23"/>
  <c r="W39" i="23"/>
  <c r="V170" i="23"/>
  <c r="W170" i="23"/>
  <c r="V157" i="23"/>
  <c r="W157" i="23"/>
  <c r="V66" i="23"/>
  <c r="W66" i="23"/>
  <c r="V181" i="23"/>
  <c r="W181" i="23"/>
  <c r="V178" i="23"/>
  <c r="W178" i="23"/>
  <c r="V165" i="23"/>
  <c r="W165" i="23"/>
  <c r="V141" i="23"/>
  <c r="W141" i="23"/>
  <c r="V123" i="23"/>
  <c r="W123" i="23"/>
  <c r="V89" i="23"/>
  <c r="W89" i="23"/>
  <c r="V86" i="23"/>
  <c r="W86" i="23"/>
  <c r="V76" i="23"/>
  <c r="W76" i="23"/>
  <c r="V69" i="23"/>
  <c r="W69" i="23"/>
  <c r="V51" i="23"/>
  <c r="W51" i="23"/>
  <c r="V44" i="23"/>
  <c r="W44" i="23"/>
  <c r="V190" i="23"/>
  <c r="W190" i="23"/>
  <c r="V129" i="23"/>
  <c r="W129" i="23"/>
  <c r="V105" i="23"/>
  <c r="W105" i="23"/>
  <c r="V132" i="23"/>
  <c r="W132" i="23"/>
  <c r="V143" i="23"/>
  <c r="W143" i="23"/>
  <c r="V150" i="23"/>
  <c r="W150" i="23"/>
  <c r="V47" i="23"/>
  <c r="W47" i="23"/>
  <c r="V36" i="23"/>
  <c r="W36" i="23"/>
  <c r="V78" i="23"/>
  <c r="W78" i="23"/>
  <c r="V53" i="23"/>
  <c r="W53" i="23"/>
  <c r="V161" i="23"/>
  <c r="W161" i="23"/>
  <c r="V159" i="23"/>
  <c r="W159" i="23"/>
  <c r="V72" i="23"/>
  <c r="W72" i="23"/>
  <c r="V65" i="23"/>
  <c r="W65" i="23"/>
  <c r="V43" i="23"/>
  <c r="W43" i="23"/>
  <c r="V138" i="23"/>
  <c r="W138" i="23"/>
  <c r="V68" i="23"/>
  <c r="W68" i="23"/>
  <c r="V61" i="23"/>
  <c r="W61" i="23"/>
  <c r="V35" i="23"/>
  <c r="W35" i="23"/>
  <c r="V23" i="23"/>
  <c r="W23" i="23"/>
  <c r="V80" i="23"/>
  <c r="W80" i="23"/>
  <c r="V64" i="23"/>
  <c r="W64" i="23"/>
  <c r="V175" i="23"/>
  <c r="W175" i="23"/>
  <c r="V172" i="23"/>
  <c r="W172" i="23"/>
  <c r="V151" i="23"/>
  <c r="W151" i="23"/>
  <c r="V102" i="23"/>
  <c r="W102" i="23"/>
  <c r="V99" i="23"/>
  <c r="W99" i="23"/>
  <c r="V96" i="23"/>
  <c r="W96" i="23"/>
  <c r="V56" i="23"/>
  <c r="W56" i="23"/>
  <c r="V111" i="23"/>
  <c r="W111" i="23"/>
  <c r="V88" i="23"/>
  <c r="W88" i="23"/>
  <c r="V26" i="23"/>
  <c r="W26" i="23"/>
  <c r="V177" i="23"/>
  <c r="W177" i="23"/>
  <c r="V140" i="23"/>
  <c r="W140" i="23"/>
  <c r="V55" i="23"/>
  <c r="W55" i="23"/>
  <c r="V134" i="23"/>
  <c r="W134" i="23"/>
  <c r="V82" i="23"/>
  <c r="W82" i="23"/>
  <c r="V42" i="23"/>
  <c r="W42" i="23"/>
  <c r="V125" i="23"/>
  <c r="W125" i="23"/>
  <c r="V90" i="23"/>
  <c r="W90" i="23"/>
  <c r="V113" i="23"/>
  <c r="W113" i="23"/>
  <c r="V158" i="23"/>
  <c r="W158" i="23"/>
  <c r="V149" i="23"/>
  <c r="W149" i="23"/>
  <c r="V147" i="23"/>
  <c r="W147" i="23"/>
  <c r="V92" i="23"/>
  <c r="W92" i="23"/>
  <c r="V155" i="23"/>
  <c r="W155" i="23"/>
  <c r="V95" i="23"/>
  <c r="W95" i="23"/>
  <c r="V50" i="23"/>
  <c r="W50" i="23"/>
  <c r="V28" i="23"/>
  <c r="W28" i="23"/>
  <c r="V136" i="23"/>
  <c r="W136" i="23"/>
  <c r="V189" i="23"/>
  <c r="W189" i="23"/>
  <c r="V139" i="23"/>
  <c r="W139" i="23"/>
  <c r="V119" i="23"/>
  <c r="W119" i="23"/>
  <c r="V110" i="23"/>
  <c r="W110" i="23"/>
  <c r="V52" i="23"/>
  <c r="W52" i="23"/>
  <c r="V41" i="23"/>
  <c r="W41" i="23"/>
  <c r="V166" i="23"/>
  <c r="W166" i="23"/>
  <c r="V103" i="23"/>
  <c r="W103" i="23"/>
  <c r="V57" i="23"/>
  <c r="W57" i="23"/>
  <c r="V107" i="23"/>
  <c r="W107" i="23"/>
  <c r="V163" i="23"/>
  <c r="W163" i="23"/>
  <c r="V128" i="23"/>
  <c r="W128" i="23"/>
  <c r="V37" i="23"/>
  <c r="W37" i="23"/>
  <c r="V160" i="23"/>
  <c r="W160" i="23"/>
  <c r="V124" i="23"/>
  <c r="W124" i="23"/>
  <c r="V186" i="23"/>
  <c r="W186" i="23"/>
  <c r="V122" i="23"/>
  <c r="W122" i="23"/>
  <c r="W192" i="23"/>
  <c r="C9" i="16"/>
  <c r="V4" i="16"/>
  <c r="Q13" i="16"/>
  <c r="N11" i="16"/>
  <c r="J13" i="16"/>
  <c r="D11" i="16"/>
  <c r="AC19" i="16"/>
  <c r="AD19" i="16"/>
  <c r="AB19" i="16"/>
  <c r="AC18" i="16"/>
  <c r="AC17" i="16"/>
  <c r="AC16" i="16"/>
  <c r="C19" i="18"/>
  <c r="C8" i="18"/>
  <c r="H1" i="18"/>
  <c r="H58" i="18"/>
  <c r="H55" i="18"/>
  <c r="A36" i="18"/>
  <c r="A38" i="18"/>
  <c r="G29" i="18"/>
  <c r="H28" i="18"/>
  <c r="H27" i="18"/>
  <c r="H26" i="18"/>
  <c r="H25" i="18"/>
  <c r="H24" i="18"/>
  <c r="A24" i="18"/>
  <c r="A25" i="18"/>
  <c r="A26" i="18"/>
  <c r="A27" i="18"/>
  <c r="A28" i="18"/>
  <c r="H23" i="18"/>
  <c r="H22" i="18"/>
  <c r="H21" i="18"/>
  <c r="H20" i="18"/>
  <c r="F29" i="18"/>
  <c r="F30" i="18"/>
  <c r="G17" i="18"/>
  <c r="W199" i="23"/>
  <c r="F17" i="18"/>
  <c r="E17" i="18"/>
  <c r="D17" i="18"/>
  <c r="H16" i="18"/>
  <c r="A16" i="18"/>
  <c r="H15" i="18"/>
  <c r="Q136" i="16"/>
  <c r="Q134" i="16"/>
  <c r="R134" i="16"/>
  <c r="U133" i="16"/>
  <c r="Q177" i="16"/>
  <c r="R177" i="16"/>
  <c r="U176" i="16"/>
  <c r="Q159" i="16"/>
  <c r="Q179" i="16"/>
  <c r="R179" i="16"/>
  <c r="U178" i="16"/>
  <c r="Q118" i="16"/>
  <c r="R118" i="16"/>
  <c r="U117" i="16"/>
  <c r="Q156" i="16"/>
  <c r="Q124" i="16"/>
  <c r="R124" i="16"/>
  <c r="U123" i="16"/>
  <c r="Q122" i="16"/>
  <c r="R122" i="16"/>
  <c r="U121" i="16"/>
  <c r="Q96" i="16"/>
  <c r="R96" i="16"/>
  <c r="U95" i="16"/>
  <c r="Q191" i="16"/>
  <c r="R191" i="16"/>
  <c r="U190" i="16"/>
  <c r="Q181" i="16"/>
  <c r="R181" i="16"/>
  <c r="U180" i="16"/>
  <c r="Q161" i="16"/>
  <c r="Q151" i="16"/>
  <c r="Q131" i="16"/>
  <c r="Q98" i="16"/>
  <c r="R98" i="16"/>
  <c r="U97" i="16"/>
  <c r="Q24" i="16"/>
  <c r="Q138" i="16"/>
  <c r="Q130" i="16"/>
  <c r="R130" i="16"/>
  <c r="U129" i="16"/>
  <c r="Q54" i="16"/>
  <c r="R54" i="16"/>
  <c r="Q175" i="16"/>
  <c r="R175" i="16"/>
  <c r="U174" i="16"/>
  <c r="Q150" i="16"/>
  <c r="Q120" i="16"/>
  <c r="R120" i="16"/>
  <c r="U119" i="16"/>
  <c r="Q116" i="16"/>
  <c r="R116" i="16"/>
  <c r="U115" i="16"/>
  <c r="Q128" i="16"/>
  <c r="R128" i="16"/>
  <c r="U127" i="16"/>
  <c r="Q56" i="16"/>
  <c r="R56" i="16"/>
  <c r="Q149" i="16"/>
  <c r="Q143" i="16"/>
  <c r="R143" i="16"/>
  <c r="U142" i="16"/>
  <c r="Q137" i="16"/>
  <c r="Q40" i="16"/>
  <c r="Q110" i="16"/>
  <c r="Q82" i="16"/>
  <c r="R82" i="16"/>
  <c r="Q168" i="16"/>
  <c r="R168" i="16"/>
  <c r="U167" i="16"/>
  <c r="Q100" i="16"/>
  <c r="R100" i="16"/>
  <c r="Q26" i="16"/>
  <c r="Q162" i="16"/>
  <c r="Q132" i="16"/>
  <c r="Q126" i="16"/>
  <c r="Q78" i="16"/>
  <c r="R78" i="16"/>
  <c r="Q48" i="16"/>
  <c r="R48" i="16"/>
  <c r="Q108" i="16"/>
  <c r="Q140" i="16"/>
  <c r="Q125" i="16"/>
  <c r="Q114" i="16"/>
  <c r="R114" i="16"/>
  <c r="U113" i="16"/>
  <c r="Q94" i="16"/>
  <c r="R94" i="16"/>
  <c r="Q88" i="16"/>
  <c r="R88" i="16"/>
  <c r="Q80" i="16"/>
  <c r="R80" i="16"/>
  <c r="Q58" i="16"/>
  <c r="R58" i="16"/>
  <c r="Q50" i="16"/>
  <c r="R50" i="16"/>
  <c r="Q84" i="16"/>
  <c r="R84" i="16"/>
  <c r="Q155" i="16"/>
  <c r="Q52" i="16"/>
  <c r="R52" i="16"/>
  <c r="Q86" i="16"/>
  <c r="R86" i="16"/>
  <c r="Q90" i="16"/>
  <c r="R90" i="16"/>
  <c r="Q171" i="16"/>
  <c r="R171" i="16"/>
  <c r="U170" i="16"/>
  <c r="Q92" i="16"/>
  <c r="R92" i="16"/>
  <c r="Q166" i="16"/>
  <c r="Q141" i="16"/>
  <c r="Q25" i="16"/>
  <c r="Q158" i="16"/>
  <c r="Q173" i="16"/>
  <c r="R173" i="16"/>
  <c r="U172" i="16"/>
  <c r="Q187" i="16"/>
  <c r="R187" i="16"/>
  <c r="U186" i="16"/>
  <c r="Q76" i="16"/>
  <c r="R76" i="16"/>
  <c r="Q189" i="16"/>
  <c r="R189" i="16"/>
  <c r="U188" i="16"/>
  <c r="Q169" i="16"/>
  <c r="Q109" i="16"/>
  <c r="Q164" i="16"/>
  <c r="R164" i="16"/>
  <c r="I173" i="16"/>
  <c r="I112" i="16"/>
  <c r="I185" i="16"/>
  <c r="I175" i="16"/>
  <c r="I177" i="16"/>
  <c r="I189" i="16"/>
  <c r="I130" i="16"/>
  <c r="I128" i="16"/>
  <c r="I114" i="16"/>
  <c r="I108" i="16"/>
  <c r="I179" i="16"/>
  <c r="I158" i="16"/>
  <c r="I155" i="16"/>
  <c r="I143" i="16"/>
  <c r="I98" i="16"/>
  <c r="I42" i="16"/>
  <c r="R41" i="16"/>
  <c r="S41" i="16"/>
  <c r="T41" i="16"/>
  <c r="I191" i="16"/>
  <c r="I134" i="16"/>
  <c r="I149" i="16"/>
  <c r="I153" i="16"/>
  <c r="I122" i="16"/>
  <c r="I96" i="16"/>
  <c r="I124" i="16"/>
  <c r="I166" i="16"/>
  <c r="I136" i="16"/>
  <c r="I118" i="16"/>
  <c r="I40" i="16"/>
  <c r="I145" i="16"/>
  <c r="I147" i="16"/>
  <c r="I168" i="16"/>
  <c r="I140" i="16"/>
  <c r="I34" i="16"/>
  <c r="I183" i="16"/>
  <c r="I161" i="16"/>
  <c r="I116" i="16"/>
  <c r="I187" i="16"/>
  <c r="I30" i="16"/>
  <c r="I38" i="16"/>
  <c r="I120" i="16"/>
  <c r="I171" i="16"/>
  <c r="I46" i="16"/>
  <c r="R45" i="16"/>
  <c r="S45" i="16"/>
  <c r="T45" i="16"/>
  <c r="I28" i="16"/>
  <c r="I181" i="16"/>
  <c r="I44" i="16"/>
  <c r="I22" i="16"/>
  <c r="I24" i="16"/>
  <c r="F173" i="16"/>
  <c r="F136" i="16"/>
  <c r="F134" i="16"/>
  <c r="R133" i="16"/>
  <c r="S133" i="16"/>
  <c r="T133" i="16"/>
  <c r="F177" i="16"/>
  <c r="F189" i="16"/>
  <c r="R188" i="16"/>
  <c r="S188" i="16"/>
  <c r="T188" i="16"/>
  <c r="F147" i="16"/>
  <c r="F128" i="16"/>
  <c r="F130" i="16"/>
  <c r="R129" i="16"/>
  <c r="F98" i="16"/>
  <c r="F179" i="16"/>
  <c r="F143" i="16"/>
  <c r="F38" i="16"/>
  <c r="F191" i="16"/>
  <c r="F114" i="16"/>
  <c r="R113" i="16"/>
  <c r="F140" i="16"/>
  <c r="R139" i="16"/>
  <c r="F120" i="16"/>
  <c r="F175" i="16"/>
  <c r="F153" i="16"/>
  <c r="R152" i="16"/>
  <c r="S152" i="16"/>
  <c r="T152" i="16"/>
  <c r="F149" i="16"/>
  <c r="R148" i="16"/>
  <c r="F122" i="16"/>
  <c r="F96" i="16"/>
  <c r="F166" i="16"/>
  <c r="F44" i="16"/>
  <c r="R43" i="16"/>
  <c r="S43" i="16"/>
  <c r="T43" i="16"/>
  <c r="F185" i="16"/>
  <c r="F118" i="16"/>
  <c r="F40" i="16"/>
  <c r="F168" i="16"/>
  <c r="R167" i="16"/>
  <c r="F112" i="16"/>
  <c r="R111" i="16"/>
  <c r="S111" i="16"/>
  <c r="T111" i="16"/>
  <c r="F183" i="16"/>
  <c r="R182" i="16"/>
  <c r="S182" i="16"/>
  <c r="T182" i="16"/>
  <c r="F124" i="16"/>
  <c r="R123" i="16"/>
  <c r="S123" i="16"/>
  <c r="T123" i="16"/>
  <c r="F108" i="16"/>
  <c r="F30" i="16"/>
  <c r="F116" i="16"/>
  <c r="F158" i="16"/>
  <c r="F22" i="16"/>
  <c r="R21" i="16"/>
  <c r="S21" i="16"/>
  <c r="T21" i="16"/>
  <c r="F145" i="16"/>
  <c r="F32" i="16"/>
  <c r="R31" i="16"/>
  <c r="S31" i="16"/>
  <c r="T31" i="16"/>
  <c r="F34" i="16"/>
  <c r="R33" i="16"/>
  <c r="S33" i="16"/>
  <c r="T33" i="16"/>
  <c r="F187" i="16"/>
  <c r="R186" i="16"/>
  <c r="S186" i="16"/>
  <c r="T186" i="16"/>
  <c r="F24" i="16"/>
  <c r="R23" i="16"/>
  <c r="F28" i="16"/>
  <c r="R27" i="16"/>
  <c r="S27" i="16"/>
  <c r="T27" i="16"/>
  <c r="F171" i="16"/>
  <c r="R170" i="16"/>
  <c r="S170" i="16"/>
  <c r="T170" i="16"/>
  <c r="F155" i="16"/>
  <c r="F36" i="16"/>
  <c r="R35" i="16"/>
  <c r="S35" i="16"/>
  <c r="T35" i="16"/>
  <c r="F181" i="16"/>
  <c r="R180" i="16"/>
  <c r="F161" i="16"/>
  <c r="W199" i="16"/>
  <c r="G30" i="18"/>
  <c r="G34" i="18"/>
  <c r="G40" i="18"/>
  <c r="W195" i="23"/>
  <c r="F34" i="18"/>
  <c r="F40" i="18"/>
  <c r="F45" i="18"/>
  <c r="F47" i="18"/>
  <c r="F48" i="18"/>
  <c r="F50" i="18"/>
  <c r="F51" i="18"/>
  <c r="F59" i="18"/>
  <c r="H17" i="18"/>
  <c r="W193" i="23"/>
  <c r="W194" i="23"/>
  <c r="A42" i="18"/>
  <c r="A43" i="18"/>
  <c r="A47" i="18"/>
  <c r="A54" i="18"/>
  <c r="A56" i="18"/>
  <c r="W195" i="16"/>
  <c r="AD18" i="16"/>
  <c r="AB18" i="16"/>
  <c r="AD17" i="16"/>
  <c r="AB17" i="16"/>
  <c r="AD16" i="16"/>
  <c r="AB16" i="16"/>
  <c r="AD15" i="16"/>
  <c r="AB15" i="16"/>
  <c r="R146" i="16"/>
  <c r="S146" i="16"/>
  <c r="T146" i="16"/>
  <c r="R190" i="16"/>
  <c r="R176" i="16"/>
  <c r="S176" i="16"/>
  <c r="T176" i="16"/>
  <c r="R174" i="16"/>
  <c r="S174" i="16"/>
  <c r="T174" i="16"/>
  <c r="S190" i="16"/>
  <c r="T190" i="16"/>
  <c r="S180" i="16"/>
  <c r="T180" i="16"/>
  <c r="U79" i="16"/>
  <c r="S79" i="16"/>
  <c r="T79" i="16"/>
  <c r="U87" i="16"/>
  <c r="S87" i="16"/>
  <c r="T87" i="16"/>
  <c r="R135" i="16"/>
  <c r="R40" i="16"/>
  <c r="U39" i="16"/>
  <c r="R184" i="16"/>
  <c r="S184" i="16"/>
  <c r="T184" i="16"/>
  <c r="U51" i="16"/>
  <c r="S51" i="16"/>
  <c r="T51" i="16"/>
  <c r="R160" i="16"/>
  <c r="R157" i="16"/>
  <c r="R165" i="16"/>
  <c r="R178" i="16"/>
  <c r="S178" i="16"/>
  <c r="T178" i="16"/>
  <c r="U75" i="16"/>
  <c r="S75" i="16"/>
  <c r="T75" i="16"/>
  <c r="R155" i="16"/>
  <c r="U154" i="16"/>
  <c r="U77" i="16"/>
  <c r="S77" i="16"/>
  <c r="T77" i="16"/>
  <c r="R149" i="16"/>
  <c r="U148" i="16"/>
  <c r="S99" i="16"/>
  <c r="T99" i="16"/>
  <c r="U99" i="16"/>
  <c r="R119" i="16"/>
  <c r="S119" i="16"/>
  <c r="T119" i="16"/>
  <c r="S167" i="16"/>
  <c r="T167" i="16"/>
  <c r="U91" i="16"/>
  <c r="S91" i="16"/>
  <c r="T91" i="16"/>
  <c r="U81" i="16"/>
  <c r="S81" i="16"/>
  <c r="T81" i="16"/>
  <c r="R39" i="16"/>
  <c r="R117" i="16"/>
  <c r="S117" i="16"/>
  <c r="T117" i="16"/>
  <c r="R140" i="16"/>
  <c r="U139" i="16"/>
  <c r="R37" i="16"/>
  <c r="S37" i="16"/>
  <c r="T37" i="16"/>
  <c r="R24" i="16"/>
  <c r="U23" i="16"/>
  <c r="R115" i="16"/>
  <c r="S115" i="16"/>
  <c r="T115" i="16"/>
  <c r="R95" i="16"/>
  <c r="S95" i="16"/>
  <c r="T95" i="16"/>
  <c r="R97" i="16"/>
  <c r="S97" i="16"/>
  <c r="T97" i="16"/>
  <c r="U83" i="16"/>
  <c r="S83" i="16"/>
  <c r="T83" i="16"/>
  <c r="U55" i="16"/>
  <c r="S55" i="16"/>
  <c r="T55" i="16"/>
  <c r="U53" i="16"/>
  <c r="S53" i="16"/>
  <c r="T53" i="16"/>
  <c r="S163" i="16"/>
  <c r="T163" i="16"/>
  <c r="U163" i="16"/>
  <c r="U89" i="16"/>
  <c r="S89" i="16"/>
  <c r="T89" i="16"/>
  <c r="R29" i="16"/>
  <c r="S29" i="16"/>
  <c r="T29" i="16"/>
  <c r="R121" i="16"/>
  <c r="S121" i="16"/>
  <c r="T121" i="16"/>
  <c r="S129" i="16"/>
  <c r="T129" i="16"/>
  <c r="U49" i="16"/>
  <c r="S49" i="16"/>
  <c r="T49" i="16"/>
  <c r="R161" i="16"/>
  <c r="U160" i="16"/>
  <c r="R136" i="16"/>
  <c r="U135" i="16"/>
  <c r="R166" i="16"/>
  <c r="U165" i="16"/>
  <c r="U93" i="16"/>
  <c r="S93" i="16"/>
  <c r="T93" i="16"/>
  <c r="S113" i="16"/>
  <c r="T113" i="16"/>
  <c r="R172" i="16"/>
  <c r="S172" i="16"/>
  <c r="T172" i="16"/>
  <c r="R144" i="16"/>
  <c r="S144" i="16"/>
  <c r="T144" i="16"/>
  <c r="U85" i="16"/>
  <c r="S85" i="16"/>
  <c r="T85" i="16"/>
  <c r="R108" i="16"/>
  <c r="U107" i="16"/>
  <c r="R142" i="16"/>
  <c r="S142" i="16"/>
  <c r="T142" i="16"/>
  <c r="U47" i="16"/>
  <c r="S47" i="16"/>
  <c r="T47" i="16"/>
  <c r="R154" i="16"/>
  <c r="S154" i="16"/>
  <c r="T154" i="16"/>
  <c r="R107" i="16"/>
  <c r="R127" i="16"/>
  <c r="S127" i="16"/>
  <c r="T127" i="16"/>
  <c r="R158" i="16"/>
  <c r="U157" i="16"/>
  <c r="U57" i="16"/>
  <c r="S57" i="16"/>
  <c r="T57" i="16"/>
  <c r="W196" i="23"/>
  <c r="W197" i="23"/>
  <c r="W198" i="23"/>
  <c r="W200" i="23"/>
  <c r="V14" i="16"/>
  <c r="V183" i="16"/>
  <c r="W183" i="16"/>
  <c r="V171" i="16"/>
  <c r="W171" i="16"/>
  <c r="V137" i="16"/>
  <c r="W137" i="16"/>
  <c r="V126" i="16"/>
  <c r="W126" i="16"/>
  <c r="V115" i="16"/>
  <c r="W115" i="16"/>
  <c r="V103" i="16"/>
  <c r="W103" i="16"/>
  <c r="V92" i="16"/>
  <c r="W92" i="16"/>
  <c r="V81" i="16"/>
  <c r="W81" i="16"/>
  <c r="V70" i="16"/>
  <c r="W70" i="16"/>
  <c r="V59" i="16"/>
  <c r="W59" i="16"/>
  <c r="V47" i="16"/>
  <c r="W47" i="16"/>
  <c r="V36" i="16"/>
  <c r="W36" i="16"/>
  <c r="V25" i="16"/>
  <c r="W25" i="16"/>
  <c r="V178" i="16"/>
  <c r="W178" i="16"/>
  <c r="V99" i="16"/>
  <c r="W99" i="16"/>
  <c r="V98" i="16"/>
  <c r="W98" i="16"/>
  <c r="V142" i="16"/>
  <c r="W142" i="16"/>
  <c r="V86" i="16"/>
  <c r="W86" i="16"/>
  <c r="V130" i="16"/>
  <c r="W130" i="16"/>
  <c r="V74" i="16"/>
  <c r="W74" i="16"/>
  <c r="V29" i="16"/>
  <c r="W29" i="16"/>
  <c r="V174" i="16"/>
  <c r="W174" i="16"/>
  <c r="V117" i="16"/>
  <c r="W117" i="16"/>
  <c r="V73" i="16"/>
  <c r="W73" i="16"/>
  <c r="V150" i="16"/>
  <c r="W150" i="16"/>
  <c r="V128" i="16"/>
  <c r="W128" i="16"/>
  <c r="V72" i="16"/>
  <c r="W72" i="16"/>
  <c r="V182" i="16"/>
  <c r="W182" i="16"/>
  <c r="V170" i="16"/>
  <c r="W170" i="16"/>
  <c r="V159" i="16"/>
  <c r="W159" i="16"/>
  <c r="V136" i="16"/>
  <c r="W136" i="16"/>
  <c r="V125" i="16"/>
  <c r="W125" i="16"/>
  <c r="V114" i="16"/>
  <c r="W114" i="16"/>
  <c r="V91" i="16"/>
  <c r="W91" i="16"/>
  <c r="V80" i="16"/>
  <c r="W80" i="16"/>
  <c r="V69" i="16"/>
  <c r="W69" i="16"/>
  <c r="V58" i="16"/>
  <c r="W58" i="16"/>
  <c r="V46" i="16"/>
  <c r="W46" i="16"/>
  <c r="V35" i="16"/>
  <c r="W35" i="16"/>
  <c r="V24" i="16"/>
  <c r="W24" i="16"/>
  <c r="V189" i="16"/>
  <c r="W189" i="16"/>
  <c r="V109" i="16"/>
  <c r="W109" i="16"/>
  <c r="V176" i="16"/>
  <c r="W176" i="16"/>
  <c r="V131" i="16"/>
  <c r="W131" i="16"/>
  <c r="V52" i="16"/>
  <c r="W52" i="16"/>
  <c r="V163" i="16"/>
  <c r="W163" i="16"/>
  <c r="V96" i="16"/>
  <c r="W96" i="16"/>
  <c r="V40" i="16"/>
  <c r="W40" i="16"/>
  <c r="V151" i="16"/>
  <c r="W151" i="16"/>
  <c r="V95" i="16"/>
  <c r="W95" i="16"/>
  <c r="V62" i="16"/>
  <c r="W62" i="16"/>
  <c r="V94" i="16"/>
  <c r="W94" i="16"/>
  <c r="V61" i="16"/>
  <c r="W61" i="16"/>
  <c r="V172" i="16"/>
  <c r="W172" i="16"/>
  <c r="V181" i="16"/>
  <c r="W181" i="16"/>
  <c r="V169" i="16"/>
  <c r="W169" i="16"/>
  <c r="V158" i="16"/>
  <c r="W158" i="16"/>
  <c r="V147" i="16"/>
  <c r="W147" i="16"/>
  <c r="V124" i="16"/>
  <c r="W124" i="16"/>
  <c r="V113" i="16"/>
  <c r="W113" i="16"/>
  <c r="V102" i="16"/>
  <c r="W102" i="16"/>
  <c r="V90" i="16"/>
  <c r="W90" i="16"/>
  <c r="V79" i="16"/>
  <c r="W79" i="16"/>
  <c r="V68" i="16"/>
  <c r="W68" i="16"/>
  <c r="V57" i="16"/>
  <c r="W57" i="16"/>
  <c r="V45" i="16"/>
  <c r="W45" i="16"/>
  <c r="V34" i="16"/>
  <c r="W34" i="16"/>
  <c r="V166" i="16"/>
  <c r="W166" i="16"/>
  <c r="V65" i="16"/>
  <c r="W65" i="16"/>
  <c r="V64" i="16"/>
  <c r="W64" i="16"/>
  <c r="V153" i="16"/>
  <c r="W153" i="16"/>
  <c r="V97" i="16"/>
  <c r="W97" i="16"/>
  <c r="V41" i="16"/>
  <c r="W41" i="16"/>
  <c r="V175" i="16"/>
  <c r="W175" i="16"/>
  <c r="V85" i="16"/>
  <c r="W85" i="16"/>
  <c r="V129" i="16"/>
  <c r="W129" i="16"/>
  <c r="V105" i="16"/>
  <c r="W105" i="16"/>
  <c r="V38" i="16"/>
  <c r="W38" i="16"/>
  <c r="V180" i="16"/>
  <c r="W180" i="16"/>
  <c r="V168" i="16"/>
  <c r="W168" i="16"/>
  <c r="V146" i="16"/>
  <c r="W146" i="16"/>
  <c r="V123" i="16"/>
  <c r="W123" i="16"/>
  <c r="V112" i="16"/>
  <c r="W112" i="16"/>
  <c r="V101" i="16"/>
  <c r="W101" i="16"/>
  <c r="V78" i="16"/>
  <c r="W78" i="16"/>
  <c r="V67" i="16"/>
  <c r="W67" i="16"/>
  <c r="V56" i="16"/>
  <c r="W56" i="16"/>
  <c r="V44" i="16"/>
  <c r="W44" i="16"/>
  <c r="V33" i="16"/>
  <c r="W33" i="16"/>
  <c r="V22" i="16"/>
  <c r="W22" i="16"/>
  <c r="V190" i="16"/>
  <c r="W190" i="16"/>
  <c r="V144" i="16"/>
  <c r="W144" i="16"/>
  <c r="V121" i="16"/>
  <c r="W121" i="16"/>
  <c r="V88" i="16"/>
  <c r="W88" i="16"/>
  <c r="V54" i="16"/>
  <c r="W54" i="16"/>
  <c r="V43" i="16"/>
  <c r="W43" i="16"/>
  <c r="V177" i="16"/>
  <c r="W177" i="16"/>
  <c r="V143" i="16"/>
  <c r="W143" i="16"/>
  <c r="V120" i="16"/>
  <c r="W120" i="16"/>
  <c r="V76" i="16"/>
  <c r="W76" i="16"/>
  <c r="V42" i="16"/>
  <c r="W42" i="16"/>
  <c r="V164" i="16"/>
  <c r="W164" i="16"/>
  <c r="V108" i="16"/>
  <c r="W108" i="16"/>
  <c r="V187" i="16"/>
  <c r="W187" i="16"/>
  <c r="V141" i="16"/>
  <c r="W141" i="16"/>
  <c r="V118" i="16"/>
  <c r="W118" i="16"/>
  <c r="V51" i="16"/>
  <c r="W51" i="16"/>
  <c r="V162" i="16"/>
  <c r="W162" i="16"/>
  <c r="V106" i="16"/>
  <c r="W106" i="16"/>
  <c r="V50" i="16"/>
  <c r="W50" i="16"/>
  <c r="V173" i="16"/>
  <c r="W173" i="16"/>
  <c r="V83" i="16"/>
  <c r="W83" i="16"/>
  <c r="V27" i="16"/>
  <c r="W27" i="16"/>
  <c r="V161" i="16"/>
  <c r="W161" i="16"/>
  <c r="V191" i="16"/>
  <c r="W191" i="16"/>
  <c r="V179" i="16"/>
  <c r="W179" i="16"/>
  <c r="V167" i="16"/>
  <c r="W167" i="16"/>
  <c r="V156" i="16"/>
  <c r="W156" i="16"/>
  <c r="V145" i="16"/>
  <c r="W145" i="16"/>
  <c r="V134" i="16"/>
  <c r="W134" i="16"/>
  <c r="V122" i="16"/>
  <c r="W122" i="16"/>
  <c r="V111" i="16"/>
  <c r="W111" i="16"/>
  <c r="V100" i="16"/>
  <c r="W100" i="16"/>
  <c r="V89" i="16"/>
  <c r="W89" i="16"/>
  <c r="V77" i="16"/>
  <c r="W77" i="16"/>
  <c r="V66" i="16"/>
  <c r="W66" i="16"/>
  <c r="V55" i="16"/>
  <c r="W55" i="16"/>
  <c r="V32" i="16"/>
  <c r="W32" i="16"/>
  <c r="V21" i="16"/>
  <c r="W21" i="16"/>
  <c r="V155" i="16"/>
  <c r="W155" i="16"/>
  <c r="V133" i="16"/>
  <c r="W133" i="16"/>
  <c r="V110" i="16"/>
  <c r="W110" i="16"/>
  <c r="V31" i="16"/>
  <c r="W31" i="16"/>
  <c r="V154" i="16"/>
  <c r="W154" i="16"/>
  <c r="V132" i="16"/>
  <c r="W132" i="16"/>
  <c r="V87" i="16"/>
  <c r="W87" i="16"/>
  <c r="V53" i="16"/>
  <c r="W53" i="16"/>
  <c r="V188" i="16"/>
  <c r="W188" i="16"/>
  <c r="V119" i="16"/>
  <c r="W119" i="16"/>
  <c r="V75" i="16"/>
  <c r="W75" i="16"/>
  <c r="V30" i="16"/>
  <c r="W30" i="16"/>
  <c r="V152" i="16"/>
  <c r="W152" i="16"/>
  <c r="V63" i="16"/>
  <c r="W63" i="16"/>
  <c r="V186" i="16"/>
  <c r="W186" i="16"/>
  <c r="V140" i="16"/>
  <c r="W140" i="16"/>
  <c r="V84" i="16"/>
  <c r="W84" i="16"/>
  <c r="V28" i="16"/>
  <c r="W28" i="16"/>
  <c r="V185" i="16"/>
  <c r="W185" i="16"/>
  <c r="V116" i="16"/>
  <c r="W116" i="16"/>
  <c r="V49" i="16"/>
  <c r="W49" i="16"/>
  <c r="V184" i="16"/>
  <c r="W184" i="16"/>
  <c r="V149" i="16"/>
  <c r="W149" i="16"/>
  <c r="V104" i="16"/>
  <c r="W104" i="16"/>
  <c r="V93" i="16"/>
  <c r="W93" i="16"/>
  <c r="V37" i="16"/>
  <c r="W37" i="16"/>
  <c r="V26" i="16"/>
  <c r="W26" i="16"/>
  <c r="V138" i="16"/>
  <c r="W138" i="16"/>
  <c r="V71" i="16"/>
  <c r="W71" i="16"/>
  <c r="V48" i="16"/>
  <c r="W48" i="16"/>
  <c r="V127" i="16"/>
  <c r="W127" i="16"/>
  <c r="V82" i="16"/>
  <c r="W82" i="16"/>
  <c r="V60" i="16"/>
  <c r="W60" i="16"/>
  <c r="S107" i="16"/>
  <c r="T107" i="16"/>
  <c r="S148" i="16"/>
  <c r="T148" i="16"/>
  <c r="S135" i="16"/>
  <c r="T135" i="16"/>
  <c r="S139" i="16"/>
  <c r="T139" i="16"/>
  <c r="S23" i="16"/>
  <c r="T23" i="16"/>
  <c r="S165" i="16"/>
  <c r="T165" i="16"/>
  <c r="S157" i="16"/>
  <c r="T157" i="16"/>
  <c r="S39" i="16"/>
  <c r="T39" i="16"/>
  <c r="S160" i="16"/>
  <c r="T160" i="16"/>
  <c r="V204" i="16"/>
  <c r="V148" i="16"/>
  <c r="W148" i="16"/>
  <c r="V135" i="16"/>
  <c r="W135" i="16"/>
  <c r="V107" i="16"/>
  <c r="W107" i="16"/>
  <c r="V23" i="16"/>
  <c r="W23" i="16"/>
  <c r="V160" i="16"/>
  <c r="W160" i="16"/>
  <c r="V157" i="16"/>
  <c r="W157" i="16"/>
  <c r="V39" i="16"/>
  <c r="W39" i="16"/>
  <c r="V165" i="16"/>
  <c r="W165" i="16"/>
  <c r="V139" i="16"/>
  <c r="W139" i="16"/>
  <c r="U192" i="16"/>
  <c r="P9" i="16"/>
  <c r="E19" i="18"/>
  <c r="E29" i="18"/>
  <c r="E30" i="18"/>
  <c r="W192" i="16"/>
  <c r="W193" i="16"/>
  <c r="W194" i="16"/>
  <c r="W196" i="16"/>
  <c r="W197" i="16"/>
  <c r="W198" i="16"/>
  <c r="W200" i="16"/>
  <c r="T192" i="16"/>
  <c r="E32" i="18"/>
  <c r="E33" i="18"/>
  <c r="E34" i="18"/>
  <c r="E36" i="18"/>
  <c r="E37" i="18"/>
  <c r="E40" i="18"/>
  <c r="E45" i="18"/>
  <c r="E47" i="18"/>
  <c r="E48" i="18"/>
  <c r="E50" i="18"/>
  <c r="E51" i="18"/>
  <c r="E59" i="18"/>
  <c r="Y6" i="6"/>
  <c r="Z6" i="6"/>
  <c r="AA6" i="6"/>
  <c r="AB6" i="6"/>
  <c r="AC6" i="6"/>
  <c r="AD6" i="6"/>
  <c r="AE6" i="6"/>
  <c r="AF6" i="6"/>
  <c r="AG6" i="6"/>
  <c r="AH6" i="6"/>
  <c r="AI6" i="6"/>
  <c r="E38" i="18"/>
  <c r="E39" i="18"/>
  <c r="AE20" i="6"/>
  <c r="AB20" i="6"/>
  <c r="AE19" i="6"/>
  <c r="AB19" i="6"/>
  <c r="AB16" i="6"/>
  <c r="AG16" i="6"/>
  <c r="F21" i="4"/>
  <c r="I18" i="4"/>
  <c r="G17" i="4"/>
  <c r="G16" i="4"/>
  <c r="B3" i="4"/>
  <c r="A1" i="4"/>
  <c r="U193" i="6"/>
  <c r="U194" i="6"/>
  <c r="U195" i="6"/>
  <c r="U196" i="6"/>
  <c r="U198" i="6"/>
  <c r="U199" i="6"/>
  <c r="T193" i="6"/>
  <c r="T194" i="6"/>
  <c r="T195" i="6"/>
  <c r="T196" i="6"/>
  <c r="D19" i="18"/>
  <c r="D29" i="18"/>
  <c r="D30" i="18"/>
  <c r="H56" i="18"/>
  <c r="H19" i="18"/>
  <c r="H29" i="18"/>
  <c r="T198" i="6"/>
  <c r="T199" i="6"/>
  <c r="D32" i="18"/>
  <c r="H30" i="18"/>
  <c r="P9" i="6"/>
  <c r="L10" i="18"/>
  <c r="M10" i="18"/>
  <c r="D33" i="18"/>
  <c r="H32" i="18"/>
  <c r="G4" i="18"/>
  <c r="H54" i="18"/>
  <c r="G57" i="18"/>
  <c r="H57" i="18"/>
  <c r="D34" i="18"/>
  <c r="H33" i="18"/>
  <c r="D36" i="18"/>
  <c r="H34" i="18"/>
  <c r="D37" i="18"/>
  <c r="H36" i="18"/>
  <c r="D38" i="18"/>
  <c r="H38" i="18"/>
  <c r="H37" i="18"/>
  <c r="D39" i="18"/>
  <c r="D40" i="18"/>
  <c r="H39" i="18"/>
  <c r="D45" i="18"/>
  <c r="G43" i="18"/>
  <c r="H43" i="18"/>
  <c r="H40" i="18"/>
  <c r="D47" i="18"/>
  <c r="G44" i="18"/>
  <c r="H42" i="18"/>
  <c r="G45" i="18"/>
  <c r="H44" i="18"/>
  <c r="D48" i="18"/>
  <c r="K10" i="18"/>
  <c r="H45" i="18"/>
  <c r="G47" i="18"/>
  <c r="H47" i="18"/>
  <c r="D50" i="18"/>
  <c r="G48" i="18"/>
  <c r="G50" i="18"/>
  <c r="G51" i="18"/>
  <c r="G59" i="18"/>
  <c r="D51" i="18"/>
  <c r="H50" i="18"/>
  <c r="H48" i="18"/>
  <c r="D59" i="18"/>
  <c r="X200" i="16"/>
  <c r="H51" i="18"/>
  <c r="H59" i="18"/>
  <c r="X200" i="23"/>
  <c r="Y200" i="23"/>
  <c r="Y200" i="16"/>
  <c r="G2" i="18"/>
  <c r="A170" i="6"/>
  <c r="A172" i="6"/>
  <c r="A174" i="6"/>
  <c r="A176" i="6"/>
  <c r="A178" i="6"/>
  <c r="A180" i="6"/>
  <c r="A182" i="6"/>
  <c r="A184" i="6"/>
</calcChain>
</file>

<file path=xl/sharedStrings.xml><?xml version="1.0" encoding="utf-8"?>
<sst xmlns="http://schemas.openxmlformats.org/spreadsheetml/2006/main" count="1587" uniqueCount="463">
  <si>
    <t>Բ Ա Ց Ա Տ Ր Ա Գ Ի Ր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</si>
  <si>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</si>
  <si>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</si>
  <si>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</si>
  <si>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</si>
  <si>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</si>
  <si>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</si>
  <si>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</si>
  <si>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</si>
  <si>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</si>
  <si>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</si>
  <si>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</si>
  <si>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</si>
  <si>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</si>
  <si>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</si>
  <si>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</si>
  <si>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</si>
  <si>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</si>
  <si>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</si>
  <si>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</si>
  <si>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</si>
  <si>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</si>
  <si>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</si>
  <si>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</si>
  <si>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</si>
  <si>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</si>
  <si>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</si>
  <si>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</si>
  <si>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</si>
  <si>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</si>
  <si>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</si>
  <si>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</si>
  <si>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</si>
  <si>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</si>
  <si>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</si>
  <si>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</si>
  <si>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</si>
  <si>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</si>
  <si>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</si>
  <si>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</si>
  <si>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</si>
  <si>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</si>
  <si>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 ԳԼՈՒԽՆԵՐ 1-9:</t>
  </si>
  <si>
    <t>Գլուխ 10. Տեխնիկական և հեղինակային հսկողություն ծախսեր</t>
  </si>
  <si>
    <t>Տեխնիկական հսկողություն</t>
  </si>
  <si>
    <t xml:space="preserve"> Հեղինակային հսկողություն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</si>
  <si>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</si>
  <si>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</si>
  <si>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</si>
  <si>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</si>
  <si>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</si>
  <si>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</si>
  <si>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</si>
  <si>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</si>
  <si>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</si>
  <si>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</si>
  <si>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</si>
  <si>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</si>
  <si>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Ստուգեց՝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</si>
  <si>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</si>
  <si>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</si>
  <si>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</si>
  <si>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</si>
  <si>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</si>
  <si>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</si>
  <si>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</si>
  <si>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</si>
  <si>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</si>
  <si>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</si>
  <si>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</si>
  <si>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</si>
  <si>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</si>
  <si>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</si>
  <si>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</si>
  <si>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</si>
  <si>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</si>
  <si>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</si>
  <si>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</si>
  <si>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</si>
  <si>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</si>
  <si>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</si>
  <si>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</si>
  <si>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</si>
  <si>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</si>
  <si>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</si>
  <si>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</si>
  <si>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</si>
  <si>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</si>
  <si>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</si>
  <si>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</si>
  <si>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</si>
  <si>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</si>
  <si>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</si>
  <si>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</si>
  <si>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</si>
  <si>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</si>
  <si>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</si>
  <si>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</si>
  <si>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</si>
  <si>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</si>
  <si>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</si>
  <si>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</si>
  <si>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</si>
  <si>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</si>
  <si>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</si>
  <si>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</si>
  <si>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</si>
  <si>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</si>
  <si>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</si>
  <si>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</si>
  <si>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</si>
  <si>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</si>
  <si>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</si>
  <si>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</si>
  <si>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</si>
  <si>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</si>
  <si>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</si>
  <si>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</si>
  <si>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</si>
  <si>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</si>
  <si>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</si>
  <si>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գմ</t>
  </si>
  <si>
    <t>Գ III</t>
  </si>
  <si>
    <t>տն</t>
  </si>
  <si>
    <t>կգ</t>
  </si>
  <si>
    <t>ավազ</t>
  </si>
  <si>
    <r>
      <t>մ</t>
    </r>
    <r>
      <rPr>
        <vertAlign val="superscript"/>
        <sz val="8"/>
        <rFont val="Sylfaen"/>
        <family val="1"/>
      </rPr>
      <t>3</t>
    </r>
  </si>
  <si>
    <t>1-1550</t>
  </si>
  <si>
    <t>հատ</t>
  </si>
  <si>
    <t>Գույքային հանգուցի տեղադրում</t>
  </si>
  <si>
    <t>22-362</t>
  </si>
  <si>
    <t>Ձևավոր մասեր</t>
  </si>
  <si>
    <t>25-392</t>
  </si>
  <si>
    <t>Գազատարի փչամաքրում</t>
  </si>
  <si>
    <t xml:space="preserve">   Նախահաշիվը կազմված է    նախագծի աշխատանքային ծավալների համապատասխան:</t>
  </si>
  <si>
    <r>
      <t xml:space="preserve">               </t>
    </r>
    <r>
      <rPr>
        <sz val="12"/>
        <color theme="1"/>
        <rFont val="Sylfaen"/>
        <family val="1"/>
      </rPr>
      <t xml:space="preserve">• </t>
    </r>
    <r>
      <rPr>
        <sz val="11"/>
        <color theme="1"/>
        <rFont val="Sylfaen"/>
        <family val="1"/>
      </rPr>
      <t xml:space="preserve"> &lt;&lt;ԳԱԶՊՐՈՄ ԱՐՄԵՆԻԱ&gt;&gt; ՓԲԸ  կողմից  2016թ. հաստատված  շինարարության արժեքի    հաշվարկման կարգ</t>
    </r>
  </si>
  <si>
    <t>Միջին ճնշման գազատար ՊԿ0+00÷ՊԿ11+61</t>
  </si>
  <si>
    <t>Продувка газопровода</t>
  </si>
  <si>
    <t>Итого</t>
  </si>
  <si>
    <t>Прибыль</t>
  </si>
  <si>
    <t>всего</t>
  </si>
  <si>
    <t>Оборудование</t>
  </si>
  <si>
    <t>Всего</t>
  </si>
  <si>
    <t>НДС</t>
  </si>
  <si>
    <t>Всего по смете</t>
  </si>
  <si>
    <t xml:space="preserve">№ п/п
</t>
  </si>
  <si>
    <t xml:space="preserve">Номер позиции норматива и шифр 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</si>
  <si>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</si>
  <si>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</si>
  <si>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</si>
  <si>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</si>
  <si>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Общая стоимость, тысяча драм</t>
  </si>
  <si>
    <t>пм</t>
  </si>
  <si>
    <t>кг</t>
  </si>
  <si>
    <t>шт</t>
  </si>
  <si>
    <t xml:space="preserve">Միջին ճնշման գազատար  </t>
  </si>
  <si>
    <t>տեղադրման, տեղափոխման , պահեստավորման և այլ նյութերի արժեքը</t>
  </si>
  <si>
    <t xml:space="preserve">Վերադիիր ծախսեր </t>
  </si>
  <si>
    <t>Ժամանակավոր շինություն</t>
  </si>
  <si>
    <t>Ձմեռային ծախսեր</t>
  </si>
  <si>
    <t>Չնախատեսված ծախսեր</t>
  </si>
  <si>
    <t>Փոքր ծավալ</t>
  </si>
  <si>
    <t>ԼՆ 8</t>
  </si>
  <si>
    <t>Ձմեռային թանկացումներ</t>
  </si>
  <si>
    <t>Փոքր ծավալի աշխատանքներ</t>
  </si>
  <si>
    <t>ОБЪЕМНЫЙ ЛИСТ-СМЕТА</t>
  </si>
  <si>
    <r>
      <t>м</t>
    </r>
    <r>
      <rPr>
        <vertAlign val="superscript"/>
        <sz val="9"/>
        <rFont val="Sylfaen"/>
        <family val="1"/>
      </rPr>
      <t>3</t>
    </r>
  </si>
  <si>
    <t xml:space="preserve">Հ/Հ
№ 
</t>
  </si>
  <si>
    <t xml:space="preserve">Աշխատանքների անվանումը 
</t>
  </si>
  <si>
    <t xml:space="preserve">Չափման միավորը
</t>
  </si>
  <si>
    <t xml:space="preserve">Միավորի ընդհանուր արժեքը հազար դրամ
</t>
  </si>
  <si>
    <t xml:space="preserve">Ընդհանուր արժեքը հազար դրամ
</t>
  </si>
  <si>
    <t xml:space="preserve">Քանակը
</t>
  </si>
  <si>
    <t xml:space="preserve">Ընդամենը </t>
  </si>
  <si>
    <t xml:space="preserve">* Սարքավորում </t>
  </si>
  <si>
    <t xml:space="preserve">Ընդամենը նախահաշվով </t>
  </si>
  <si>
    <t>շուկա</t>
  </si>
  <si>
    <t>Պողպատե պատյանի ծայրերի հերմետիկացում բիտումով</t>
  </si>
  <si>
    <t>բիտում</t>
  </si>
  <si>
    <t>պակլյա</t>
  </si>
  <si>
    <t>էլեկտրոդ</t>
  </si>
  <si>
    <t>1-965</t>
  </si>
  <si>
    <t xml:space="preserve">Փոսերի քանդում III կարգի գրունտներում ձեռքով մետաղական հենասյունների համար </t>
  </si>
  <si>
    <t>Рытье ям вручную для стоек в грунтах III кат.</t>
  </si>
  <si>
    <t>9-153</t>
  </si>
  <si>
    <t>Պողպատե խողովակներ</t>
  </si>
  <si>
    <t>լուծիչ</t>
  </si>
  <si>
    <t>15-613</t>
  </si>
  <si>
    <t>Окраска газопровода и стоек антикоррозионной масляной краской 2 раза</t>
  </si>
  <si>
    <t>յուղաներկ</t>
  </si>
  <si>
    <t>6-13</t>
  </si>
  <si>
    <t>բետոն B-12.5</t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</si>
  <si>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</si>
  <si>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</si>
  <si>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</si>
  <si>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Կիսախողովակների տեղադրում գազախողովակների տակ</t>
  </si>
  <si>
    <t>՝</t>
  </si>
  <si>
    <t>Установка металлических чаш под газопровод</t>
  </si>
  <si>
    <t xml:space="preserve">Պարոնիտի տեղադրում </t>
  </si>
  <si>
    <t>Паронит</t>
  </si>
  <si>
    <t>Պարոնիտ</t>
  </si>
  <si>
    <t xml:space="preserve">№ </t>
  </si>
  <si>
    <t xml:space="preserve">25-473 </t>
  </si>
  <si>
    <t>Բետոնե հիմքեր միաձույլ բետոնից B12.5 (M150) մետաղական հենասյունների համար</t>
  </si>
  <si>
    <t>13-121 
գ-2</t>
  </si>
  <si>
    <t xml:space="preserve">նախաներկ ГФ - 021 </t>
  </si>
  <si>
    <t>1-1150</t>
  </si>
  <si>
    <t xml:space="preserve">Գրունտի տոփանում մեխանիզմով </t>
  </si>
  <si>
    <t>Գլուխ  1. Տարածքի նախապատրաստում շինարարության համար</t>
  </si>
  <si>
    <t>Պատճառված վնասի փոխհատուցում</t>
  </si>
  <si>
    <t>Компенсация за убытки и упущенную выгоду при отводе земель</t>
  </si>
  <si>
    <t>հա</t>
  </si>
  <si>
    <t>Ձևավոր մասերի տեղադրում (արմունկ, անցում, եռաբաշխիչ, խցափակիչ)</t>
  </si>
  <si>
    <t>Ընդամենը գլուխ 1:</t>
  </si>
  <si>
    <t>Չկազմ. միացություն «Պէ-պ.»</t>
  </si>
  <si>
    <t xml:space="preserve">կցորդիչ </t>
  </si>
  <si>
    <t>22-86</t>
  </si>
  <si>
    <t>22-236</t>
  </si>
  <si>
    <t>խողովակ Ø57x3.5մմ</t>
  </si>
  <si>
    <t>ՍՍԳ-12աղ. 7տող5</t>
  </si>
  <si>
    <t>ՊԷ խողովակների զոդակարերի ուլտրաձայնային ստուգում</t>
  </si>
  <si>
    <t>Վերադիր արտուղղում</t>
  </si>
  <si>
    <t>25-497</t>
  </si>
  <si>
    <t>Տարբերիչ նշանի տեղադրում</t>
  </si>
  <si>
    <t>Установка опознавательных знаков</t>
  </si>
  <si>
    <t>Տարբերիչ նշան</t>
  </si>
  <si>
    <t>8-141-1</t>
  </si>
  <si>
    <t>Պղնձե լարի տեղադրում 2.5մմ²</t>
  </si>
  <si>
    <t>Պղնձե լար 2.5մմ²</t>
  </si>
  <si>
    <t>Բացահայտիչ ժապավենի փռում</t>
  </si>
  <si>
    <t>Прокладка сигнальной ленты</t>
  </si>
  <si>
    <t>Բացահայտիչ ժապավեն</t>
  </si>
  <si>
    <t xml:space="preserve">Продувка ПЭ-труб </t>
  </si>
  <si>
    <t>Повышение давления для испытания ПЭ-труб</t>
  </si>
  <si>
    <t>տեղ</t>
  </si>
  <si>
    <t>Поддержание высокого давления для испытания ПЭ-труб</t>
  </si>
  <si>
    <t>мест</t>
  </si>
  <si>
    <t>Ավելորդ գրունտի հարթեցում տեղում ձեռքով</t>
  </si>
  <si>
    <t>шт.</t>
  </si>
  <si>
    <t>Покрытие поверхности газопроводных труб и опор грунтовкой ГФ-021 в 2 слоя</t>
  </si>
  <si>
    <t>սարք.</t>
  </si>
  <si>
    <t xml:space="preserve"> Ծավալաթերթ-նախահաշիվ</t>
  </si>
  <si>
    <t>Նախագծանախահաշվային աշխատանքներին ծախսեր  առանց ԱԱՀ</t>
  </si>
  <si>
    <t>Կազմեց`                                                             Գ. Հովակյան</t>
  </si>
  <si>
    <t>ՆՆՓ արժեք (առանց ԱԱՀ), դրամ</t>
  </si>
  <si>
    <t>փորձաքննության արժեք (առանց ԱԱՀ), դրամ</t>
  </si>
  <si>
    <t>Շին. մոնտաժի արժեքն ըստ ՆՆՓ-ի (առանց ԱԱՀ), դրամ</t>
  </si>
  <si>
    <t>Պարտադիր փորձաքննության ծախսեր առանց ԱԱՀ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</si>
  <si>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05.2025թ.  շինարարական նյութերի, </t>
    </r>
  </si>
  <si>
    <t>м</t>
  </si>
  <si>
    <t>1-1591</t>
  </si>
  <si>
    <t>1-961</t>
  </si>
  <si>
    <t>Խրամուղու քանդում III կարգի գրունտներում ձեռքով</t>
  </si>
  <si>
    <t>Разработка траншеи вручную в грунтах III кат.</t>
  </si>
  <si>
    <t>т</t>
  </si>
  <si>
    <t>Ավելորդ գրունտի բարձում էքսկավատորով ինքնաթափ</t>
  </si>
  <si>
    <t xml:space="preserve">Погрузка лишнего грунта экскаватором в автосамосвалы </t>
  </si>
  <si>
    <t>Трамбовка грунта механизмом</t>
  </si>
  <si>
    <t>Ժապ. Литкор НК-ГАЗ</t>
  </si>
  <si>
    <t>Ժապավեն (РАМ)</t>
  </si>
  <si>
    <t>Մածիկ ТРАНСКОР-ГАЗ</t>
  </si>
  <si>
    <t>24-398</t>
  </si>
  <si>
    <t>պոկովկա</t>
  </si>
  <si>
    <t>Проверка сварных стыков ультразвуковым методом</t>
  </si>
  <si>
    <t xml:space="preserve">Զոդակարերի ստուգում ֆիզիկական (ռադիոգրաֆիկական) եղանակով </t>
  </si>
  <si>
    <t>Проверка сварных стыков физическим методом</t>
  </si>
  <si>
    <t>ռադիոգրաֆիկ ժապավեն</t>
  </si>
  <si>
    <t>Монтаж медного провода Ф -2,5 мм²</t>
  </si>
  <si>
    <t xml:space="preserve">ՊԷ խողովակների փորձարկման համար ճնշման բարձրացում </t>
  </si>
  <si>
    <t>ՊԷ խողովակների փորձարկման համար ճնշման պահում</t>
  </si>
  <si>
    <t>Бетонное основание под опоры B12.5 (M150)</t>
  </si>
  <si>
    <t>Մետաղական մակերևույթների նախաներկում ГФ -021 2 շերտով</t>
  </si>
  <si>
    <t>Մետաղական մակերևույթների յուղաներկում 2 անգամ</t>
  </si>
  <si>
    <t xml:space="preserve">Установка фасонных частей </t>
  </si>
  <si>
    <t>պողպատե կցաշուրթ</t>
  </si>
  <si>
    <t xml:space="preserve">Обратная засыпка траншеи экскаватором </t>
  </si>
  <si>
    <t>1-968</t>
  </si>
  <si>
    <t>Разравнивание лишнего грунта на месте вручную</t>
  </si>
  <si>
    <t>պայմ․</t>
  </si>
  <si>
    <t>1-1551</t>
  </si>
  <si>
    <t>Խրամուղու քանդում III կարգի գրունտներում էքսկավատորով</t>
  </si>
  <si>
    <r>
      <t>м</t>
    </r>
    <r>
      <rPr>
        <vertAlign val="superscript"/>
        <sz val="9"/>
        <color rgb="FF000000"/>
        <rFont val="Sylfaen"/>
        <family val="1"/>
      </rPr>
      <t>3</t>
    </r>
  </si>
  <si>
    <r>
      <t>м</t>
    </r>
    <r>
      <rPr>
        <vertAlign val="superscript"/>
        <sz val="9"/>
        <rFont val="Sylfaen"/>
        <family val="1"/>
      </rPr>
      <t>2</t>
    </r>
  </si>
  <si>
    <t>Միավորի արժեքը      հազար դրամ</t>
  </si>
  <si>
    <t>Ընդհանուր արժեքը    հազար դրամ</t>
  </si>
  <si>
    <t>ներառյալ ԱԱՀ-ն</t>
  </si>
  <si>
    <t xml:space="preserve">Արմավիրի մարզի Մեծամոր համայնքի Նոր Արմավիր բնակավայրի 13-րդ, 16-րդ և 19-րդ փողոցների գազիֆիկացում   </t>
  </si>
  <si>
    <t>№ 021-25</t>
  </si>
  <si>
    <t>Газификация 13-й, 16-й и 19-й улиц населённого пункта Нор Армавир общины Мецамор Армавирской области</t>
  </si>
  <si>
    <t xml:space="preserve">Կազմեց՝              </t>
  </si>
  <si>
    <t xml:space="preserve">Կազմեց`                                        </t>
  </si>
  <si>
    <t xml:space="preserve">                                                             Составил:                          </t>
  </si>
  <si>
    <t xml:space="preserve">                                        Կազմեց՝                         </t>
  </si>
  <si>
    <t>27-32</t>
  </si>
  <si>
    <t>Խճի նստաշերտի քանդում 0.16մ</t>
  </si>
  <si>
    <r>
      <t>մ</t>
    </r>
    <r>
      <rPr>
        <vertAlign val="superscript"/>
        <sz val="9"/>
        <rFont val="Sylfaen"/>
        <family val="1"/>
        <charset val="204"/>
      </rPr>
      <t>3</t>
    </r>
  </si>
  <si>
    <t>Разборка щебеночного основания толщ. 16см</t>
  </si>
  <si>
    <r>
      <t>м</t>
    </r>
    <r>
      <rPr>
        <vertAlign val="superscript"/>
        <sz val="9"/>
        <rFont val="Times New Roman"/>
        <family val="1"/>
      </rPr>
      <t>3</t>
    </r>
  </si>
  <si>
    <t>27-43</t>
  </si>
  <si>
    <t>Խճի նստաշերտի ստեղծում 16 սմ հաստությամբ</t>
  </si>
  <si>
    <r>
      <t>մ</t>
    </r>
    <r>
      <rPr>
        <vertAlign val="superscript"/>
        <sz val="9"/>
        <rFont val="Sylfaen"/>
        <family val="1"/>
        <charset val="204"/>
      </rPr>
      <t>2</t>
    </r>
  </si>
  <si>
    <t>Устройство щебеночного основания 16см</t>
  </si>
  <si>
    <r>
      <t>м</t>
    </r>
    <r>
      <rPr>
        <vertAlign val="superscript"/>
        <sz val="9"/>
        <rFont val="Times New Roman"/>
        <family val="1"/>
      </rPr>
      <t>2</t>
    </r>
  </si>
  <si>
    <t>15սմ+-1սմ փոխվումա մենակ 40/70</t>
  </si>
  <si>
    <t>խիճ 40-70</t>
  </si>
  <si>
    <t>խիճ 10-20</t>
  </si>
  <si>
    <t>ջուր</t>
  </si>
  <si>
    <r>
      <t>մ</t>
    </r>
    <r>
      <rPr>
        <vertAlign val="superscript"/>
        <sz val="8"/>
        <rFont val="Sylfaen"/>
        <family val="1"/>
        <charset val="204"/>
      </rPr>
      <t>3</t>
    </r>
  </si>
  <si>
    <t>Разработка траншеи экскаватором в грунтах III кат.</t>
  </si>
  <si>
    <t>1-1552</t>
  </si>
  <si>
    <t>Խրամուղու քանդում IV կարգի գրունտներում էքսկավատորով</t>
  </si>
  <si>
    <t>Разработка траншеи экскаватором в грунтах IV кат.</t>
  </si>
  <si>
    <t>1-962</t>
  </si>
  <si>
    <t>Խրամուղու քանդում IV կարգի գրունտներում ձեռքով</t>
  </si>
  <si>
    <t>Разработка траншеи вручную в грунтах IV кат.</t>
  </si>
  <si>
    <t>Տեղափոխում 10 կմ</t>
  </si>
  <si>
    <t xml:space="preserve">Отвозка на расстояние 10 км </t>
  </si>
  <si>
    <t xml:space="preserve">Ավազե 0.1մ նստաշերտի ստեղծում խողովակի տակ և ծածկում էքսկավատորով
 </t>
  </si>
  <si>
    <t xml:space="preserve">Устройство подушки под трубу из песка   толщ. 10см и обсыпка сверху экскаватором 
</t>
  </si>
  <si>
    <t>Խրամուղու ետլիցք էքսկավատորով</t>
  </si>
  <si>
    <t>24-02-002-03</t>
  </si>
  <si>
    <t>Չկազմատվող միացություն «պոլիէթիլեն - պողպատ»d=90/89մմ</t>
  </si>
  <si>
    <t>Неразъемное соединение «полиэтилен-сталь»d-90/89мм</t>
  </si>
  <si>
    <t>Չկազմատվող միացություն «պոլիէթիլեն - պողպատ»d=75/76 մմ</t>
  </si>
  <si>
    <t>Неразъемное соединение «полиэтилен-сталь»d-75/76мм</t>
  </si>
  <si>
    <t>24-02-002-02</t>
  </si>
  <si>
    <t>Չկազմատվող միացություն «պոլիէթիլեն - պողպատ»d=63/57 մմ</t>
  </si>
  <si>
    <t>Неразъемное соединение «полиэтилен-сталь»d-63/57мм</t>
  </si>
  <si>
    <t>24-02-034-01</t>
  </si>
  <si>
    <t>ՊԷ խողովակի d-90x5.2մմ SDR-17.6 ПЭ 100 տեղադրում խրամուղում</t>
  </si>
  <si>
    <t>Монтаж ПЭ 100d-90x5.2мм SDR-17.6 трубы в траншее</t>
  </si>
  <si>
    <t>խողովակ d-90x5.2մմ SDR-17.6</t>
  </si>
  <si>
    <t>ՊԷ խողովակի d-75x4.3մմ SDR-17.6 ПЭ 100 տեղադրում խրամուղում</t>
  </si>
  <si>
    <t>Монтаж ПЭ 100d-75x4.3мм SDR-17.6 трубы в траншее</t>
  </si>
  <si>
    <t xml:space="preserve">խողովակ d-75x4.3մմ SDR-17.6 </t>
  </si>
  <si>
    <t>ՊԷ խողովակի d-63x5.8մմ SDR-11 ПЭ 100 տեղադրում խրամուղում</t>
  </si>
  <si>
    <t>Монтаж ПЭ 100d-63x5.8мм SDR-11 трубы в траншее</t>
  </si>
  <si>
    <t>խողովակ d-63x5.8մմ SDR-11</t>
  </si>
  <si>
    <t>24-02-001-02</t>
  </si>
  <si>
    <t>ՊԷ խողովակի d-90մմ կցվանքային զոդում</t>
  </si>
  <si>
    <t xml:space="preserve">Сварка ПЭ труб встык   d-90мм  </t>
  </si>
  <si>
    <t>24-02-001-01</t>
  </si>
  <si>
    <t>ՊԷ խողովակի d-63մմ կցվանքային զոդում</t>
  </si>
  <si>
    <t xml:space="preserve">Сварка ПЭ труб встык   d-63мм  </t>
  </si>
  <si>
    <t>ՊԷ խողովակի d-90մմ կցորդչային միացություն ներդիր տաքացուցիչով</t>
  </si>
  <si>
    <t>Муфтовое соединение  d-90мм</t>
  </si>
  <si>
    <t>ՊԷ խողովակի d-75մմ կցորդչային միացություն ներդիր տաքացուցիչով</t>
  </si>
  <si>
    <t>Муфтовое соединение  d-75мм</t>
  </si>
  <si>
    <t>ՊԷ խողովակի d-63մմ կցորդչային միացություն ներդիր տաքացուցիչով</t>
  </si>
  <si>
    <t>Муфтовое соединение  d-63мм</t>
  </si>
  <si>
    <t>24-02-005-03</t>
  </si>
  <si>
    <t>d-90մմ ՊԷ 90° անկյունակի տեղադրում (ներդիր տաքաց.)</t>
  </si>
  <si>
    <t>Установка отвода 90° ПЭ d-90мм с закладним нагревателем</t>
  </si>
  <si>
    <t>անկյունակ d-90մմ ՊԷ 90°</t>
  </si>
  <si>
    <t>d-90մմ ՊԷ 45° անկյունակի տեղադրում (ներդիր տաքաց.)</t>
  </si>
  <si>
    <t>Установка отвода 45° ПЭ d-90мм с закладним нагревателем</t>
  </si>
  <si>
    <t>24-02-005-02</t>
  </si>
  <si>
    <t>d-63մմ ՊԷ 90° անկյունակի տեղադրում (ներդիր տաքաց.)</t>
  </si>
  <si>
    <t>Установка отвода 90° ПЭ d-63мм с закладним нагревателем</t>
  </si>
  <si>
    <t>անկյունակ d-63մմ ՊԷ 90°</t>
  </si>
  <si>
    <t>d-63մմ ՊԷ խցափակիչի տեղադրում (ներդիր տաքաց.)</t>
  </si>
  <si>
    <t>Установка заглушки ПЭ d-63мм с закладним нагревателем</t>
  </si>
  <si>
    <t>խցափակիչ</t>
  </si>
  <si>
    <t>d-90մմ ՊԷ խցափակիչի տեղադրում (ներդիր տաքաց.)</t>
  </si>
  <si>
    <t>Установка заглушки ПЭ d-90мм с закладним нагревателем</t>
  </si>
  <si>
    <t>24-02-007-02</t>
  </si>
  <si>
    <t>Վերադիր արտուղղում ներդիր տաքացուցիչով (թամբիկ) Ø90/63մմ</t>
  </si>
  <si>
    <t>Установка седелки с закладним нагревателем ПЭ Ø90/63мм</t>
  </si>
  <si>
    <t>gana-grig</t>
  </si>
  <si>
    <t>24-02-006-03</t>
  </si>
  <si>
    <t xml:space="preserve"> d-90/75մմ ՊԷ եռաբաշխիչի տեղադրում (ներդիր տաքաց.)</t>
  </si>
  <si>
    <t>ՊԷ եռաբաշխիչ d-90/75մմ</t>
  </si>
  <si>
    <t>Тройник ПЭ с ЗН   d-90/75 мм</t>
  </si>
  <si>
    <t>Ստուգիչ խողովակի տեղադրում Ø32x3.0մմ</t>
  </si>
  <si>
    <t>Монтаж контрольной трубы Ø32x3.0мм</t>
  </si>
  <si>
    <t>խողովակ Ø32x3,0մմ</t>
  </si>
  <si>
    <t>24-02-120-02</t>
  </si>
  <si>
    <t>ՊԷ խողովակների փչամաքրում</t>
  </si>
  <si>
    <t>24-02-122-02</t>
  </si>
  <si>
    <t>24-02-124-01</t>
  </si>
  <si>
    <t>22-89</t>
  </si>
  <si>
    <t>Պողպատե պատյանի տեղադրում խրամուղում Ø133x4մմ</t>
  </si>
  <si>
    <t>Монтаж футляра в траншее Ø133x4мм</t>
  </si>
  <si>
    <t>խողովակ Ø133x4մմ</t>
  </si>
  <si>
    <t>22-88</t>
  </si>
  <si>
    <t>Պողպատե պատյանի տեղադրում խրամուղում Ø108x4մմ</t>
  </si>
  <si>
    <t>Монтаж футляра в траншее Ø108x4мм</t>
  </si>
  <si>
    <t>խողովակ Ø108x4մմ</t>
  </si>
  <si>
    <t>22-87</t>
  </si>
  <si>
    <t xml:space="preserve">Պողպատե գազատար խողովակների տեղադրում փորձարկումով Ø89x4մմ </t>
  </si>
  <si>
    <t>Монтаж газопровода в траншее с испытанием Ø89x4мм</t>
  </si>
  <si>
    <t>խողովակ Ø89x4մմ</t>
  </si>
  <si>
    <t>22-237</t>
  </si>
  <si>
    <t>Խողովակների հակակոռոզիոն մեկուսացում «РАМ» տիպի մեկուսիչ նյութերով dպ-80 մմ</t>
  </si>
  <si>
    <t xml:space="preserve">Противокоррозионная изоляция газопровода покрытием комплектом изоляционных материалов «РАМ» Ду80мм </t>
  </si>
  <si>
    <t xml:space="preserve">Պողպատե գազատար խողովակների տեղադրում փորձարկումով Ø76x3.5մմ </t>
  </si>
  <si>
    <t>Монтаж газопровода в траншее с испытанием Ø76x3.5мм</t>
  </si>
  <si>
    <t>խողովակ Ø76x3.5մմ</t>
  </si>
  <si>
    <t>Խողովակների հակակոռոզիոն մեկուսացում «РАМ» տիպի մեկուսիչ նյութերով dպ-70մմ</t>
  </si>
  <si>
    <t xml:space="preserve">Противокоррозионная изоляция газопровода покрытием комплектом изоляционных материалов «РАМ» Ду70мм </t>
  </si>
  <si>
    <t xml:space="preserve">Պողպատե գազատար խողովակների տեղադրում փորձարկումով Ø57x3.5մմ </t>
  </si>
  <si>
    <t>Монтаж газопровода в траншее с испытанием Ø57x3.5мм</t>
  </si>
  <si>
    <t>Խողովակների հակակոռոզիոն մեկուսացում «РАМ» տիպի մեկուսիչ նյութերով dպ-50 մմ</t>
  </si>
  <si>
    <t xml:space="preserve">Противокоррозионная изоляция газопровода покрытием комплектом изоляционных материалов «РАМ» Ду50мм </t>
  </si>
  <si>
    <t>22-511 գ-0,15 կիրառ.</t>
  </si>
  <si>
    <t>Заделка концов футляра газопровода битумом</t>
  </si>
  <si>
    <t xml:space="preserve"> (մինչև 0.7մ)</t>
  </si>
  <si>
    <t>1-966</t>
  </si>
  <si>
    <t xml:space="preserve">Փոսերի քանդում IV կարգի գրունտներում ձեռքով մետաղական հենասյունների համար </t>
  </si>
  <si>
    <t>Рытье ям вручную для стоек в грунтах IV кат.</t>
  </si>
  <si>
    <t>Հենարանների տեղադրում պողպատե խողովակներից d=219x5.5մմ</t>
  </si>
  <si>
    <t>Установка металлических стоек d=219x5.5мм</t>
  </si>
  <si>
    <t>Հենարանների տեղադրում պողպատե խողովակներից d=76x3մմ</t>
  </si>
  <si>
    <t>Установка металлических стоек d=76x3мм</t>
  </si>
  <si>
    <t>6-82</t>
  </si>
  <si>
    <t xml:space="preserve">Պողպատյա թիթեղ </t>
  </si>
  <si>
    <t xml:space="preserve">Մետաղական շինվածքների տեղադրում հենարանների հիմքերի համար՝ թիթեղ </t>
  </si>
  <si>
    <t xml:space="preserve">Установка металлического листа под опоры  </t>
  </si>
  <si>
    <t>22-92</t>
  </si>
  <si>
    <t xml:space="preserve">Պողպատե գազատար խողովակների վերգետնյա տեղադրում փորձարկումով Ø273x6մմ
</t>
  </si>
  <si>
    <t xml:space="preserve">Монтаж надземного газопровода с испытанием Ø273x6мм 
</t>
  </si>
  <si>
    <t>խողովակ Ø273x6մմ</t>
  </si>
  <si>
    <t xml:space="preserve">Պողպատե գազատար խողովակների վերգետնյա տեղադրում փորձարկումով Ø89x4մմ
</t>
  </si>
  <si>
    <t xml:space="preserve">Монтаж надземного газопровода с испытанием Ø89x4мм 
</t>
  </si>
  <si>
    <t xml:space="preserve">Պողպատե գազատար խողովակների վերգետնյա տեղադրում փորձարկումով Ø76x3.5մմ
</t>
  </si>
  <si>
    <t xml:space="preserve">Монтаж надземного газопровода с испытанием Ø76x3.5мм 
</t>
  </si>
  <si>
    <t xml:space="preserve">Պողպատե գազատար խողովակների վերգետնյա տեղադրում փորձարկումով Ø57x3.5մմ
</t>
  </si>
  <si>
    <t xml:space="preserve">Монтаж надземного газопровода с испытанием Ø57x3.5мм 
</t>
  </si>
  <si>
    <t>19-75</t>
  </si>
  <si>
    <t>19-74</t>
  </si>
  <si>
    <t>Գազատարի կտրում dպ-80</t>
  </si>
  <si>
    <t>Резка трубы Dу-80</t>
  </si>
  <si>
    <t>Գազատարի կտրում dպ-50</t>
  </si>
  <si>
    <t>Резка трубы dу-50</t>
  </si>
  <si>
    <t>24-02-004-02</t>
  </si>
  <si>
    <t>ՊԷ խողովակի d-90մմ մեխանիկական կտրում</t>
  </si>
  <si>
    <t xml:space="preserve">Механическая резка ПЭ 100 d-90мм </t>
  </si>
  <si>
    <t>24-02-003-02</t>
  </si>
  <si>
    <t>ՊԷ խողովակի d-90մմ ծայրերի ուղղում</t>
  </si>
  <si>
    <t>Торцовка концов трубы ПЭ 100 d-90мм</t>
  </si>
  <si>
    <t>ՊԷ խողովակի d-75մմ մեխանիկական կտրում</t>
  </si>
  <si>
    <t xml:space="preserve">Механическая резка ПЭ 100 d-75мм </t>
  </si>
  <si>
    <t>ՊԷ խողովակի d-75մմ ծայրերի ուղղում</t>
  </si>
  <si>
    <t>Торцовка концов трубы ПЭ 100 d-75мм</t>
  </si>
  <si>
    <t>24-02-004-01</t>
  </si>
  <si>
    <t>ՊԷ խողովակի d-63մմ մեխանիկական կտրում</t>
  </si>
  <si>
    <t xml:space="preserve">Механическая резка ПЭ 100 d-63мм </t>
  </si>
  <si>
    <t>24-02-003-01</t>
  </si>
  <si>
    <t>ՊԷ խողովակի d-63մմ ծայրերի ուղղում</t>
  </si>
  <si>
    <t>Торцовка концов трубы ПЭ 100 d-63мм</t>
  </si>
  <si>
    <t>բիտումա-պոլիմերային մածիկ</t>
  </si>
  <si>
    <t>E26-79</t>
  </si>
  <si>
    <t>Ստորգետնյա պողպատե պատյանի մեկուսացում երկշերտ բիտումա-պոլիմերային մածիկով Dպ100 մմ</t>
  </si>
  <si>
    <t>Противокоррозионнօе  покрытие  футляра Dу-100мм двухслойной битумно-полимерной мастикой</t>
  </si>
  <si>
    <t>Ստորգետնյա պողպատե պատյանի մեկուսացում երկշերտ բիտումա-պոլիմերային մածիկով Dպ125 մմ</t>
  </si>
  <si>
    <t>Противокоррозионнօе  покрытие  футляра Dу-125мм двухслойной битумно-полимерной мастикой</t>
  </si>
  <si>
    <t>22-430</t>
  </si>
  <si>
    <t xml:space="preserve">Կցաշուրթերի մոնտաժում dպ-80մմ </t>
  </si>
  <si>
    <t xml:space="preserve">Приварка фланцев dу80мм </t>
  </si>
  <si>
    <t>22-384</t>
  </si>
  <si>
    <t xml:space="preserve">Монтаж задвижки dу80мм </t>
  </si>
  <si>
    <t xml:space="preserve">Սողնակային փական 80մմ </t>
  </si>
  <si>
    <t xml:space="preserve">Սողնակային փականի  տեղադրում dպ-80մմ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</si>
</sst>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0.000"/>
    <numFmt numFmtId="167" formatCode=";;;"/>
    <numFmt numFmtId="168" formatCode="0.0"/>
    <numFmt numFmtId="169" formatCode="0.0000"/>
    <numFmt numFmtId="170" formatCode="0.00000"/>
    <numFmt numFmtId="171" formatCode="_-* #,##0.00_р_._-;\-* #,##0.00_р_._-;_-* &quot;-&quot;??_р_._-;_-@_-"/>
    <numFmt numFmtId="172" formatCode="_([$€]* #,##0.00_);_([$€]* \(#,##0.00\);_([$€]* &quot;-&quot;??_);_(@_)"/>
    <numFmt numFmtId="173" formatCode="#,##0.000"/>
  </numFmts>
  <fonts count="1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9"/>
      <color indexed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b/>
      <i/>
      <sz val="9"/>
      <name val="Times New Roma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18"/>
      <name val="Sylfaen"/>
      <family val="1"/>
    </font>
    <font>
      <vertAlign val="superscript"/>
      <sz val="8"/>
      <name val="Sylfaen"/>
      <family val="1"/>
    </font>
    <font>
      <sz val="9"/>
      <color theme="0"/>
      <name val="Sylfaen"/>
      <family val="1"/>
    </font>
    <font>
      <sz val="9"/>
      <name val="Arial Armenian"/>
      <family val="2"/>
    </font>
    <font>
      <sz val="9"/>
      <name val="Times New Roman"/>
      <family val="1"/>
    </font>
    <font>
      <sz val="10"/>
      <color theme="0"/>
      <name val="Sylfaen"/>
      <family val="1"/>
    </font>
    <font>
      <sz val="12"/>
      <color theme="1"/>
      <name val="Sylfaen"/>
      <family val="1"/>
    </font>
    <font>
      <i/>
      <sz val="10"/>
      <color rgb="FFFF0000"/>
      <name val="Sylfaen"/>
      <family val="1"/>
    </font>
    <font>
      <sz val="10"/>
      <name val="Arial LatArm"/>
      <family val="2"/>
      <charset val="204"/>
    </font>
    <font>
      <sz val="9"/>
      <color rgb="FFFF0000"/>
      <name val="Arial LatArm"/>
      <family val="2"/>
      <charset val="204"/>
    </font>
    <font>
      <sz val="10"/>
      <color rgb="FFFF0000"/>
      <name val="Arial LatArm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9"/>
      <color theme="1"/>
      <name val="Sylfaen"/>
      <family val="1"/>
      <charset val="204"/>
    </font>
    <font>
      <sz val="9"/>
      <color indexed="9"/>
      <name val="Sylfae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7.5"/>
      <name val="Sylfaen"/>
      <family val="1"/>
    </font>
    <font>
      <sz val="8"/>
      <name val="Syastro"/>
    </font>
    <font>
      <sz val="9"/>
      <color rgb="FFFF0000"/>
      <name val="Sylfaen"/>
      <family val="1"/>
      <charset val="204"/>
    </font>
    <font>
      <sz val="9"/>
      <color rgb="FFFFFFFF"/>
      <name val="Sylfaen"/>
      <family val="1"/>
    </font>
    <font>
      <sz val="11"/>
      <color rgb="FF000000"/>
      <name val="Sylfaen"/>
      <family val="1"/>
    </font>
    <font>
      <sz val="9"/>
      <color rgb="FF000000"/>
      <name val="Sylfaen"/>
      <family val="1"/>
    </font>
    <font>
      <sz val="11"/>
      <name val="Calibri"/>
      <family val="2"/>
    </font>
    <font>
      <sz val="9"/>
      <color rgb="FFFF0000"/>
      <name val="Sylfaen"/>
      <family val="1"/>
    </font>
    <font>
      <sz val="10"/>
      <name val="Times New Roman"/>
      <family val="1"/>
    </font>
    <font>
      <vertAlign val="superscript"/>
      <sz val="9"/>
      <color rgb="FF000000"/>
      <name val="Sylfaen"/>
      <family val="1"/>
    </font>
    <font>
      <b/>
      <sz val="14"/>
      <name val="Sylfaen"/>
      <family val="1"/>
    </font>
    <font>
      <sz val="12"/>
      <name val="Sylfaen"/>
      <family val="1"/>
      <charset val="204"/>
    </font>
    <font>
      <vertAlign val="superscript"/>
      <sz val="9"/>
      <name val="Sylfaen"/>
      <family val="1"/>
      <charset val="204"/>
    </font>
    <font>
      <sz val="9"/>
      <color theme="0"/>
      <name val="Sylfaen"/>
      <family val="1"/>
      <charset val="204"/>
    </font>
    <font>
      <vertAlign val="superscript"/>
      <sz val="9"/>
      <name val="Times New Roman"/>
      <family val="1"/>
    </font>
    <font>
      <vertAlign val="superscript"/>
      <sz val="8"/>
      <name val="Sylfaen"/>
      <family val="1"/>
      <charset val="204"/>
    </font>
    <font>
      <sz val="10"/>
      <color theme="1"/>
      <name val="Arial"/>
      <family val="2"/>
    </font>
    <font>
      <sz val="9"/>
      <color theme="1"/>
      <name val="Arial Unicode"/>
      <family val="2"/>
      <charset val="204"/>
    </font>
    <font>
      <sz val="9"/>
      <color indexed="8"/>
      <name val="Sylfaen"/>
      <family val="1"/>
    </font>
    <font>
      <b/>
      <sz val="12"/>
      <name val="Sylfae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C4BD97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1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7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7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9" fillId="0" borderId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8" fillId="0" borderId="0"/>
    <xf numFmtId="0" fontId="9" fillId="0" borderId="0"/>
    <xf numFmtId="0" fontId="1" fillId="0" borderId="0"/>
    <xf numFmtId="0" fontId="68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21" borderId="0" applyNumberFormat="0" applyBorder="0" applyAlignment="0" applyProtection="0"/>
    <xf numFmtId="0" fontId="70" fillId="9" borderId="50" applyNumberFormat="0" applyAlignment="0" applyProtection="0"/>
    <xf numFmtId="0" fontId="71" fillId="22" borderId="51" applyNumberFormat="0" applyAlignment="0" applyProtection="0"/>
    <xf numFmtId="0" fontId="72" fillId="22" borderId="50" applyNumberFormat="0" applyAlignment="0" applyProtection="0"/>
    <xf numFmtId="167" fontId="1" fillId="0" borderId="0" applyFont="0" applyFill="0" applyBorder="0" applyAlignment="0" applyProtection="0"/>
    <xf numFmtId="0" fontId="73" fillId="0" borderId="52" applyNumberFormat="0" applyFill="0" applyAlignment="0" applyProtection="0"/>
    <xf numFmtId="0" fontId="74" fillId="0" borderId="53" applyNumberFormat="0" applyFill="0" applyAlignment="0" applyProtection="0"/>
    <xf numFmtId="0" fontId="75" fillId="0" borderId="54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55" applyNumberFormat="0" applyFill="0" applyAlignment="0" applyProtection="0"/>
    <xf numFmtId="0" fontId="77" fillId="23" borderId="56" applyNumberFormat="0" applyAlignment="0" applyProtection="0"/>
    <xf numFmtId="0" fontId="78" fillId="0" borderId="0" applyNumberFormat="0" applyFill="0" applyBorder="0" applyAlignment="0" applyProtection="0"/>
    <xf numFmtId="0" fontId="79" fillId="24" borderId="0" applyNumberFormat="0" applyBorder="0" applyAlignment="0" applyProtection="0"/>
    <xf numFmtId="0" fontId="1" fillId="0" borderId="0"/>
    <xf numFmtId="0" fontId="68" fillId="0" borderId="0"/>
    <xf numFmtId="0" fontId="21" fillId="0" borderId="0"/>
    <xf numFmtId="0" fontId="80" fillId="0" borderId="0"/>
    <xf numFmtId="0" fontId="68" fillId="0" borderId="0"/>
    <xf numFmtId="0" fontId="81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66" fillId="25" borderId="57" applyNumberFormat="0" applyFont="0" applyAlignment="0" applyProtection="0"/>
    <xf numFmtId="0" fontId="66" fillId="25" borderId="57" applyNumberFormat="0" applyFont="0" applyAlignment="0" applyProtection="0"/>
    <xf numFmtId="0" fontId="83" fillId="0" borderId="58" applyNumberFormat="0" applyFill="0" applyAlignment="0" applyProtection="0"/>
    <xf numFmtId="0" fontId="84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0" fontId="85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731">
    <xf numFmtId="0" fontId="0" fillId="0" borderId="0" xfId="0"/>
    <xf numFmtId="0" fontId="3" fillId="0" borderId="0" xfId="1" applyFont="1"/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2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10" fillId="0" borderId="0" xfId="2" applyFont="1"/>
    <xf numFmtId="0" fontId="11" fillId="0" borderId="0" xfId="2" applyFont="1"/>
    <xf numFmtId="0" fontId="13" fillId="0" borderId="0" xfId="2" applyFont="1"/>
    <xf numFmtId="0" fontId="14" fillId="0" borderId="0" xfId="2" applyFont="1"/>
    <xf numFmtId="0" fontId="15" fillId="0" borderId="0" xfId="2" applyFont="1" applyAlignment="1">
      <alignment horizontal="center"/>
    </xf>
    <xf numFmtId="4" fontId="14" fillId="0" borderId="1" xfId="2" applyNumberFormat="1" applyFont="1" applyBorder="1" applyAlignment="1">
      <alignment horizontal="center" vertical="center"/>
    </xf>
    <xf numFmtId="0" fontId="12" fillId="0" borderId="0" xfId="2" applyFont="1" applyAlignment="1">
      <alignment horizontal="center"/>
    </xf>
    <xf numFmtId="0" fontId="16" fillId="0" borderId="0" xfId="2" applyFont="1"/>
    <xf numFmtId="0" fontId="17" fillId="0" borderId="0" xfId="2" applyFont="1"/>
    <xf numFmtId="0" fontId="16" fillId="0" borderId="0" xfId="2" applyFont="1" applyAlignment="1">
      <alignment horizontal="center"/>
    </xf>
    <xf numFmtId="0" fontId="12" fillId="0" borderId="0" xfId="2" applyFont="1"/>
    <xf numFmtId="2" fontId="10" fillId="0" borderId="0" xfId="2" applyNumberFormat="1" applyFont="1" applyAlignment="1">
      <alignment horizontal="center"/>
    </xf>
    <xf numFmtId="0" fontId="19" fillId="0" borderId="0" xfId="2" applyFont="1" applyAlignment="1">
      <alignment horizontal="centerContinuous" wrapText="1"/>
    </xf>
    <xf numFmtId="0" fontId="18" fillId="0" borderId="0" xfId="2" applyFont="1"/>
    <xf numFmtId="0" fontId="20" fillId="0" borderId="0" xfId="2" applyFont="1"/>
    <xf numFmtId="0" fontId="18" fillId="0" borderId="0" xfId="2" applyFont="1" applyAlignment="1">
      <alignment horizontal="centerContinuous" vertical="top"/>
    </xf>
    <xf numFmtId="0" fontId="24" fillId="0" borderId="3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Continuous" vertical="center" wrapText="1"/>
    </xf>
    <xf numFmtId="0" fontId="27" fillId="0" borderId="4" xfId="2" applyFont="1" applyBorder="1" applyAlignment="1">
      <alignment horizontal="centerContinuous" vertical="center" wrapText="1"/>
    </xf>
    <xf numFmtId="0" fontId="10" fillId="2" borderId="5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 wrapText="1"/>
    </xf>
    <xf numFmtId="4" fontId="10" fillId="2" borderId="5" xfId="2" applyNumberFormat="1" applyFont="1" applyFill="1" applyBorder="1" applyAlignment="1">
      <alignment vertical="center"/>
    </xf>
    <xf numFmtId="4" fontId="11" fillId="2" borderId="5" xfId="2" applyNumberFormat="1" applyFont="1" applyFill="1" applyBorder="1" applyAlignment="1">
      <alignment vertical="center"/>
    </xf>
    <xf numFmtId="4" fontId="28" fillId="2" borderId="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5" xfId="2" applyNumberFormat="1" applyFont="1" applyFill="1" applyBorder="1" applyAlignment="1">
      <alignment vertical="center"/>
    </xf>
    <xf numFmtId="165" fontId="14" fillId="2" borderId="5" xfId="2" applyNumberFormat="1" applyFont="1" applyFill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 wrapText="1"/>
    </xf>
    <xf numFmtId="4" fontId="14" fillId="2" borderId="5" xfId="2" applyNumberFormat="1" applyFont="1" applyFill="1" applyBorder="1" applyAlignment="1">
      <alignment vertical="center"/>
    </xf>
    <xf numFmtId="4" fontId="29" fillId="2" borderId="5" xfId="2" applyNumberFormat="1" applyFont="1" applyFill="1" applyBorder="1" applyAlignment="1">
      <alignment vertical="center"/>
    </xf>
    <xf numFmtId="4" fontId="30" fillId="2" borderId="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5" xfId="2" applyFont="1" applyBorder="1" applyAlignment="1">
      <alignment horizontal="centerContinuous" vertical="center" wrapText="1"/>
    </xf>
    <xf numFmtId="4" fontId="14" fillId="0" borderId="5" xfId="2" applyNumberFormat="1" applyFont="1" applyBorder="1" applyAlignment="1">
      <alignment horizontal="centerContinuous" vertical="center" wrapText="1"/>
    </xf>
    <xf numFmtId="4" fontId="27" fillId="0" borderId="5" xfId="2" applyNumberFormat="1" applyFont="1" applyBorder="1" applyAlignment="1">
      <alignment horizontal="centerContinuous" vertical="center" wrapText="1"/>
    </xf>
    <xf numFmtId="4" fontId="31" fillId="2" borderId="5" xfId="2" applyNumberFormat="1" applyFont="1" applyFill="1" applyBorder="1" applyAlignment="1">
      <alignment vertical="center"/>
    </xf>
    <xf numFmtId="4" fontId="10" fillId="0" borderId="5" xfId="2" applyNumberFormat="1" applyFont="1" applyBorder="1" applyAlignment="1">
      <alignment vertical="center"/>
    </xf>
    <xf numFmtId="165" fontId="10" fillId="2" borderId="5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5" xfId="2" applyFont="1" applyFill="1" applyBorder="1" applyAlignment="1">
      <alignment horizontal="centerContinuous" vertical="center" wrapText="1"/>
    </xf>
    <xf numFmtId="4" fontId="14" fillId="2" borderId="5" xfId="2" applyNumberFormat="1" applyFont="1" applyFill="1" applyBorder="1" applyAlignment="1">
      <alignment horizontal="centerContinuous" vertical="center" wrapText="1"/>
    </xf>
    <xf numFmtId="4" fontId="27" fillId="2" borderId="5" xfId="2" applyNumberFormat="1" applyFont="1" applyFill="1" applyBorder="1" applyAlignment="1">
      <alignment horizontal="centerContinuous" vertical="center" wrapText="1"/>
    </xf>
    <xf numFmtId="10" fontId="10" fillId="2" borderId="5" xfId="2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/>
    </xf>
    <xf numFmtId="4" fontId="10" fillId="2" borderId="0" xfId="2" applyNumberFormat="1" applyFont="1" applyFill="1"/>
    <xf numFmtId="9" fontId="10" fillId="2" borderId="5" xfId="2" applyNumberFormat="1" applyFont="1" applyFill="1" applyBorder="1" applyAlignment="1">
      <alignment horizontal="center" vertical="center"/>
    </xf>
    <xf numFmtId="9" fontId="14" fillId="0" borderId="5" xfId="2" applyNumberFormat="1" applyFont="1" applyBorder="1" applyAlignment="1">
      <alignment horizontal="center" vertical="center"/>
    </xf>
    <xf numFmtId="0" fontId="14" fillId="0" borderId="5" xfId="2" applyFont="1" applyBorder="1" applyAlignment="1">
      <alignment horizontal="center" vertical="center"/>
    </xf>
    <xf numFmtId="4" fontId="14" fillId="0" borderId="5" xfId="2" applyNumberFormat="1" applyFont="1" applyBorder="1" applyAlignment="1">
      <alignment horizontal="right" vertical="center"/>
    </xf>
    <xf numFmtId="0" fontId="14" fillId="3" borderId="5" xfId="2" applyFont="1" applyFill="1" applyBorder="1" applyAlignment="1">
      <alignment horizontal="center" vertical="center" wrapText="1"/>
    </xf>
    <xf numFmtId="4" fontId="14" fillId="3" borderId="5" xfId="2" applyNumberFormat="1" applyFont="1" applyFill="1" applyBorder="1" applyAlignment="1">
      <alignment vertical="center"/>
    </xf>
    <xf numFmtId="4" fontId="10" fillId="2" borderId="3" xfId="2" applyNumberFormat="1" applyFont="1" applyFill="1" applyBorder="1" applyAlignment="1">
      <alignment vertical="center"/>
    </xf>
    <xf numFmtId="4" fontId="11" fillId="2" borderId="3" xfId="2" applyNumberFormat="1" applyFont="1" applyFill="1" applyBorder="1" applyAlignment="1">
      <alignment vertical="center"/>
    </xf>
    <xf numFmtId="9" fontId="10" fillId="2" borderId="6" xfId="2" applyNumberFormat="1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 wrapText="1"/>
    </xf>
    <xf numFmtId="2" fontId="10" fillId="0" borderId="0" xfId="2" applyNumberFormat="1" applyFont="1"/>
    <xf numFmtId="0" fontId="11" fillId="0" borderId="0" xfId="2" applyFont="1" applyAlignment="1">
      <alignment horizontal="center" vertical="center"/>
    </xf>
    <xf numFmtId="0" fontId="27" fillId="0" borderId="0" xfId="2" applyFont="1" applyAlignment="1">
      <alignment horizontal="center" vertical="center"/>
    </xf>
    <xf numFmtId="2" fontId="27" fillId="0" borderId="0" xfId="2" applyNumberFormat="1" applyFont="1" applyAlignment="1">
      <alignment vertical="center"/>
    </xf>
    <xf numFmtId="166" fontId="27" fillId="0" borderId="0" xfId="2" applyNumberFormat="1" applyFont="1" applyAlignment="1">
      <alignment vertical="center"/>
    </xf>
    <xf numFmtId="0" fontId="10" fillId="0" borderId="0" xfId="2" applyFont="1" applyAlignment="1">
      <alignment horizontal="right"/>
    </xf>
    <xf numFmtId="0" fontId="33" fillId="0" borderId="0" xfId="2" applyFont="1"/>
    <xf numFmtId="2" fontId="33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right"/>
    </xf>
    <xf numFmtId="2" fontId="37" fillId="2" borderId="0" xfId="2" applyNumberFormat="1" applyFont="1" applyFill="1" applyAlignment="1">
      <alignment horizontal="left"/>
    </xf>
    <xf numFmtId="167" fontId="38" fillId="2" borderId="0" xfId="2" applyNumberFormat="1" applyFont="1" applyFill="1"/>
    <xf numFmtId="0" fontId="38" fillId="2" borderId="0" xfId="2" applyFont="1" applyFill="1"/>
    <xf numFmtId="0" fontId="0" fillId="2" borderId="9" xfId="0" applyFill="1" applyBorder="1"/>
    <xf numFmtId="0" fontId="39" fillId="2" borderId="0" xfId="2" applyFont="1" applyFill="1" applyAlignment="1">
      <alignment horizontal="center" vertical="center"/>
    </xf>
    <xf numFmtId="0" fontId="39" fillId="2" borderId="0" xfId="2" applyFont="1" applyFill="1"/>
    <xf numFmtId="0" fontId="38" fillId="2" borderId="9" xfId="2" applyFont="1" applyFill="1" applyBorder="1"/>
    <xf numFmtId="0" fontId="37" fillId="2" borderId="0" xfId="2" applyFont="1" applyFill="1"/>
    <xf numFmtId="0" fontId="37" fillId="2" borderId="0" xfId="2" applyFont="1" applyFill="1" applyAlignment="1">
      <alignment horizontal="left" vertical="center"/>
    </xf>
    <xf numFmtId="0" fontId="38" fillId="2" borderId="0" xfId="2" applyFont="1" applyFill="1" applyAlignment="1">
      <alignment horizontal="center" vertical="center"/>
    </xf>
    <xf numFmtId="2" fontId="37" fillId="2" borderId="0" xfId="2" applyNumberFormat="1" applyFont="1" applyFill="1"/>
    <xf numFmtId="0" fontId="41" fillId="2" borderId="0" xfId="2" applyFont="1" applyFill="1"/>
    <xf numFmtId="0" fontId="42" fillId="2" borderId="0" xfId="2" applyFont="1" applyFill="1"/>
    <xf numFmtId="0" fontId="43" fillId="2" borderId="0" xfId="2" applyFont="1" applyFill="1" applyAlignment="1">
      <alignment vertical="center"/>
    </xf>
    <xf numFmtId="49" fontId="44" fillId="2" borderId="0" xfId="2" applyNumberFormat="1" applyFont="1" applyFill="1" applyAlignment="1">
      <alignment horizontal="right"/>
    </xf>
    <xf numFmtId="49" fontId="41" fillId="2" borderId="0" xfId="2" applyNumberFormat="1" applyFont="1" applyFill="1"/>
    <xf numFmtId="2" fontId="42" fillId="2" borderId="0" xfId="2" applyNumberFormat="1" applyFont="1" applyFill="1"/>
    <xf numFmtId="167" fontId="41" fillId="2" borderId="0" xfId="2" applyNumberFormat="1" applyFont="1" applyFill="1"/>
    <xf numFmtId="0" fontId="36" fillId="2" borderId="9" xfId="2" applyFont="1" applyFill="1" applyBorder="1"/>
    <xf numFmtId="168" fontId="0" fillId="2" borderId="9" xfId="0" applyNumberFormat="1" applyFill="1" applyBorder="1"/>
    <xf numFmtId="169" fontId="0" fillId="2" borderId="9" xfId="0" applyNumberFormat="1" applyFill="1" applyBorder="1"/>
    <xf numFmtId="0" fontId="45" fillId="2" borderId="0" xfId="2" applyFont="1" applyFill="1" applyAlignment="1">
      <alignment horizontal="left"/>
    </xf>
    <xf numFmtId="0" fontId="38" fillId="2" borderId="0" xfId="2" applyFont="1" applyFill="1" applyAlignment="1">
      <alignment horizontal="center"/>
    </xf>
    <xf numFmtId="0" fontId="45" fillId="2" borderId="0" xfId="2" applyFont="1" applyFill="1"/>
    <xf numFmtId="0" fontId="38" fillId="2" borderId="0" xfId="2" applyFont="1" applyFill="1" applyAlignment="1">
      <alignment horizontal="left" vertical="center"/>
    </xf>
    <xf numFmtId="0" fontId="46" fillId="2" borderId="0" xfId="2" applyFont="1" applyFill="1" applyAlignment="1">
      <alignment horizontal="left"/>
    </xf>
    <xf numFmtId="14" fontId="37" fillId="2" borderId="0" xfId="2" applyNumberFormat="1" applyFont="1" applyFill="1" applyAlignment="1">
      <alignment horizontal="left" vertical="center"/>
    </xf>
    <xf numFmtId="14" fontId="45" fillId="2" borderId="0" xfId="2" applyNumberFormat="1" applyFont="1" applyFill="1" applyAlignment="1">
      <alignment horizontal="left"/>
    </xf>
    <xf numFmtId="2" fontId="37" fillId="2" borderId="0" xfId="2" applyNumberFormat="1" applyFont="1" applyFill="1" applyAlignment="1">
      <alignment horizontal="left" vertical="center"/>
    </xf>
    <xf numFmtId="0" fontId="48" fillId="2" borderId="0" xfId="2" applyFont="1" applyFill="1" applyAlignment="1">
      <alignment horizontal="left"/>
    </xf>
    <xf numFmtId="0" fontId="49" fillId="2" borderId="0" xfId="2" applyFont="1" applyFill="1" applyAlignment="1">
      <alignment horizontal="left"/>
    </xf>
    <xf numFmtId="0" fontId="51" fillId="2" borderId="0" xfId="2" applyFont="1" applyFill="1" applyAlignment="1">
      <alignment horizontal="center"/>
    </xf>
    <xf numFmtId="2" fontId="49" fillId="2" borderId="0" xfId="2" applyNumberFormat="1" applyFont="1" applyFill="1"/>
    <xf numFmtId="0" fontId="51" fillId="2" borderId="0" xfId="2" applyFont="1" applyFill="1"/>
    <xf numFmtId="0" fontId="49" fillId="2" borderId="0" xfId="2" applyFont="1" applyFill="1" applyAlignment="1">
      <alignment horizontal="left" vertical="center"/>
    </xf>
    <xf numFmtId="0" fontId="36" fillId="2" borderId="0" xfId="2" applyFont="1" applyFill="1"/>
    <xf numFmtId="0" fontId="36" fillId="2" borderId="0" xfId="2" applyFont="1" applyFill="1" applyAlignment="1">
      <alignment horizontal="center" vertical="center"/>
    </xf>
    <xf numFmtId="0" fontId="37" fillId="2" borderId="0" xfId="0" applyFont="1" applyFill="1"/>
    <xf numFmtId="0" fontId="37" fillId="2" borderId="0" xfId="0" applyFont="1" applyFill="1" applyAlignment="1">
      <alignment vertical="top"/>
    </xf>
    <xf numFmtId="0" fontId="60" fillId="2" borderId="0" xfId="0" applyFont="1" applyFill="1" applyAlignment="1">
      <alignment vertical="top"/>
    </xf>
    <xf numFmtId="0" fontId="3" fillId="2" borderId="0" xfId="2" applyFont="1" applyFill="1"/>
    <xf numFmtId="0" fontId="60" fillId="2" borderId="0" xfId="2" applyFont="1" applyFill="1" applyAlignment="1">
      <alignment horizontal="center" vertical="top"/>
    </xf>
    <xf numFmtId="0" fontId="60" fillId="2" borderId="0" xfId="2" applyFont="1" applyFill="1" applyAlignment="1">
      <alignment vertical="top"/>
    </xf>
    <xf numFmtId="0" fontId="37" fillId="2" borderId="0" xfId="2" applyFont="1" applyFill="1" applyAlignment="1">
      <alignment vertical="top"/>
    </xf>
    <xf numFmtId="0" fontId="60" fillId="2" borderId="0" xfId="2" applyFont="1" applyFill="1" applyAlignment="1">
      <alignment horizontal="center" vertical="center"/>
    </xf>
    <xf numFmtId="2" fontId="60" fillId="2" borderId="0" xfId="2" applyNumberFormat="1" applyFont="1" applyFill="1" applyAlignment="1">
      <alignment horizontal="center" vertical="center" shrinkToFit="1"/>
    </xf>
    <xf numFmtId="0" fontId="60" fillId="2" borderId="0" xfId="2" applyFont="1" applyFill="1" applyAlignment="1">
      <alignment horizontal="center" vertical="center" shrinkToFit="1"/>
    </xf>
    <xf numFmtId="2" fontId="60" fillId="2" borderId="0" xfId="2" applyNumberFormat="1" applyFont="1" applyFill="1" applyAlignment="1">
      <alignment horizontal="center" vertical="center"/>
    </xf>
    <xf numFmtId="2" fontId="60" fillId="2" borderId="0" xfId="2" applyNumberFormat="1" applyFont="1" applyFill="1" applyAlignment="1">
      <alignment vertical="center" shrinkToFit="1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2" fontId="2" fillId="2" borderId="0" xfId="2" applyNumberFormat="1" applyFont="1" applyFill="1"/>
    <xf numFmtId="0" fontId="88" fillId="2" borderId="0" xfId="2" applyFont="1" applyFill="1"/>
    <xf numFmtId="2" fontId="60" fillId="2" borderId="0" xfId="2" applyNumberFormat="1" applyFont="1" applyFill="1" applyAlignment="1">
      <alignment horizontal="center" vertical="top"/>
    </xf>
    <xf numFmtId="2" fontId="60" fillId="2" borderId="0" xfId="2" applyNumberFormat="1" applyFont="1" applyFill="1" applyAlignment="1">
      <alignment horizontal="center" vertical="top" shrinkToFit="1"/>
    </xf>
    <xf numFmtId="49" fontId="36" fillId="2" borderId="0" xfId="2" applyNumberFormat="1" applyFont="1" applyFill="1" applyAlignment="1">
      <alignment horizontal="center"/>
    </xf>
    <xf numFmtId="0" fontId="41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35" fillId="2" borderId="0" xfId="2" applyFont="1" applyFill="1" applyAlignment="1">
      <alignment vertical="center"/>
    </xf>
    <xf numFmtId="0" fontId="35" fillId="2" borderId="0" xfId="2" applyFont="1" applyFill="1"/>
    <xf numFmtId="2" fontId="50" fillId="2" borderId="0" xfId="2" applyNumberFormat="1" applyFont="1" applyFill="1" applyAlignment="1">
      <alignment horizontal="center" vertical="center"/>
    </xf>
    <xf numFmtId="2" fontId="53" fillId="2" borderId="0" xfId="2" applyNumberFormat="1" applyFont="1" applyFill="1" applyAlignment="1">
      <alignment horizontal="left" vertical="center"/>
    </xf>
    <xf numFmtId="0" fontId="49" fillId="2" borderId="0" xfId="2" applyFont="1" applyFill="1"/>
    <xf numFmtId="167" fontId="51" fillId="2" borderId="0" xfId="2" applyNumberFormat="1" applyFont="1" applyFill="1"/>
    <xf numFmtId="169" fontId="50" fillId="2" borderId="0" xfId="2" applyNumberFormat="1" applyFont="1" applyFill="1" applyAlignment="1">
      <alignment vertical="center"/>
    </xf>
    <xf numFmtId="0" fontId="51" fillId="2" borderId="0" xfId="2" applyFont="1" applyFill="1" applyAlignment="1">
      <alignment vertical="center" shrinkToFit="1"/>
    </xf>
    <xf numFmtId="0" fontId="54" fillId="2" borderId="0" xfId="2" applyFont="1" applyFill="1"/>
    <xf numFmtId="0" fontId="38" fillId="2" borderId="0" xfId="4" applyFont="1" applyFill="1"/>
    <xf numFmtId="0" fontId="56" fillId="2" borderId="9" xfId="2" applyFont="1" applyFill="1" applyBorder="1" applyAlignment="1">
      <alignment horizontal="center" vertical="center" wrapText="1"/>
    </xf>
    <xf numFmtId="0" fontId="56" fillId="2" borderId="9" xfId="2" applyFont="1" applyFill="1" applyBorder="1" applyAlignment="1">
      <alignment horizontal="center" vertical="center"/>
    </xf>
    <xf numFmtId="1" fontId="56" fillId="2" borderId="41" xfId="2" applyNumberFormat="1" applyFont="1" applyFill="1" applyBorder="1" applyAlignment="1">
      <alignment horizontal="center" vertical="center"/>
    </xf>
    <xf numFmtId="0" fontId="54" fillId="2" borderId="0" xfId="2" applyFont="1" applyFill="1" applyAlignment="1">
      <alignment horizontal="center" vertical="center"/>
    </xf>
    <xf numFmtId="0" fontId="87" fillId="2" borderId="0" xfId="0" applyFont="1" applyFill="1"/>
    <xf numFmtId="0" fontId="38" fillId="2" borderId="0" xfId="0" applyFont="1" applyFill="1"/>
    <xf numFmtId="0" fontId="63" fillId="2" borderId="0" xfId="2" applyFont="1" applyFill="1"/>
    <xf numFmtId="0" fontId="61" fillId="2" borderId="1" xfId="2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center"/>
    </xf>
    <xf numFmtId="2" fontId="61" fillId="2" borderId="1" xfId="2" applyNumberFormat="1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top"/>
    </xf>
    <xf numFmtId="2" fontId="61" fillId="2" borderId="1" xfId="2" applyNumberFormat="1" applyFont="1" applyFill="1" applyBorder="1" applyAlignment="1">
      <alignment horizontal="center" vertical="top" shrinkToFit="1"/>
    </xf>
    <xf numFmtId="0" fontId="90" fillId="2" borderId="0" xfId="2" applyFont="1" applyFill="1" applyAlignment="1">
      <alignment horizontal="center"/>
    </xf>
    <xf numFmtId="0" fontId="52" fillId="2" borderId="0" xfId="2" applyFont="1" applyFill="1" applyAlignment="1">
      <alignment horizontal="right"/>
    </xf>
    <xf numFmtId="0" fontId="52" fillId="2" borderId="0" xfId="2" applyFont="1" applyFill="1"/>
    <xf numFmtId="0" fontId="90" fillId="2" borderId="0" xfId="2" applyFont="1" applyFill="1" applyAlignment="1">
      <alignment horizontal="left"/>
    </xf>
    <xf numFmtId="0" fontId="52" fillId="2" borderId="0" xfId="2" applyFont="1" applyFill="1" applyAlignment="1">
      <alignment horizontal="center"/>
    </xf>
    <xf numFmtId="0" fontId="52" fillId="2" borderId="0" xfId="2" applyFont="1" applyFill="1" applyAlignment="1">
      <alignment horizontal="center" vertical="center"/>
    </xf>
    <xf numFmtId="0" fontId="90" fillId="2" borderId="0" xfId="2" applyFont="1" applyFill="1" applyAlignment="1">
      <alignment horizontal="center" vertical="center"/>
    </xf>
    <xf numFmtId="0" fontId="51" fillId="2" borderId="0" xfId="2" applyFont="1" applyFill="1" applyAlignment="1">
      <alignment horizontal="center" vertical="center"/>
    </xf>
    <xf numFmtId="169" fontId="51" fillId="2" borderId="0" xfId="2" applyNumberFormat="1" applyFont="1" applyFill="1"/>
    <xf numFmtId="0" fontId="90" fillId="2" borderId="0" xfId="5" applyFont="1" applyFill="1" applyAlignment="1">
      <alignment horizontal="left"/>
    </xf>
    <xf numFmtId="0" fontId="61" fillId="2" borderId="1" xfId="2" applyFont="1" applyFill="1" applyBorder="1" applyAlignment="1">
      <alignment vertical="top"/>
    </xf>
    <xf numFmtId="0" fontId="61" fillId="2" borderId="35" xfId="2" applyFont="1" applyFill="1" applyBorder="1" applyAlignment="1">
      <alignment vertical="top"/>
    </xf>
    <xf numFmtId="0" fontId="61" fillId="2" borderId="1" xfId="2" applyFont="1" applyFill="1" applyBorder="1" applyAlignment="1">
      <alignment horizontal="center" vertical="center"/>
    </xf>
    <xf numFmtId="2" fontId="61" fillId="2" borderId="34" xfId="2" applyNumberFormat="1" applyFont="1" applyFill="1" applyBorder="1" applyAlignment="1">
      <alignment horizontal="center" vertical="center" shrinkToFit="1"/>
    </xf>
    <xf numFmtId="0" fontId="88" fillId="2" borderId="0" xfId="2" applyFont="1" applyFill="1" applyAlignment="1">
      <alignment horizontal="center"/>
    </xf>
    <xf numFmtId="0" fontId="37" fillId="2" borderId="0" xfId="0" applyFont="1" applyFill="1" applyAlignment="1">
      <alignment horizontal="center" vertical="top"/>
    </xf>
    <xf numFmtId="0" fontId="38" fillId="2" borderId="0" xfId="6" applyFont="1" applyFill="1" applyAlignment="1">
      <alignment vertical="top"/>
    </xf>
    <xf numFmtId="0" fontId="37" fillId="2" borderId="0" xfId="7" applyFont="1" applyFill="1" applyAlignment="1">
      <alignment vertical="top"/>
    </xf>
    <xf numFmtId="167" fontId="60" fillId="2" borderId="0" xfId="0" applyNumberFormat="1" applyFont="1" applyFill="1" applyAlignment="1">
      <alignment vertical="top"/>
    </xf>
    <xf numFmtId="167" fontId="38" fillId="2" borderId="0" xfId="6" applyNumberFormat="1" applyFont="1" applyFill="1" applyAlignment="1">
      <alignment vertical="top"/>
    </xf>
    <xf numFmtId="0" fontId="0" fillId="2" borderId="0" xfId="0" applyFill="1" applyAlignment="1">
      <alignment horizontal="center"/>
    </xf>
    <xf numFmtId="0" fontId="0" fillId="2" borderId="0" xfId="0" applyFill="1"/>
    <xf numFmtId="0" fontId="38" fillId="2" borderId="0" xfId="7" applyFont="1" applyFill="1" applyAlignment="1">
      <alignment vertical="top"/>
    </xf>
    <xf numFmtId="0" fontId="92" fillId="2" borderId="0" xfId="7" applyFont="1" applyFill="1" applyAlignment="1">
      <alignment horizontal="center" vertical="center" textRotation="90"/>
    </xf>
    <xf numFmtId="0" fontId="38" fillId="2" borderId="0" xfId="7" applyFont="1" applyFill="1" applyAlignment="1">
      <alignment horizontal="center" vertical="top"/>
    </xf>
    <xf numFmtId="167" fontId="37" fillId="2" borderId="0" xfId="7" applyNumberFormat="1" applyFont="1" applyFill="1" applyAlignment="1">
      <alignment horizontal="center" vertical="top"/>
    </xf>
    <xf numFmtId="2" fontId="62" fillId="2" borderId="35" xfId="2" applyNumberFormat="1" applyFont="1" applyFill="1" applyBorder="1" applyAlignment="1">
      <alignment horizontal="center" vertical="center" shrinkToFit="1"/>
    </xf>
    <xf numFmtId="2" fontId="62" fillId="2" borderId="35" xfId="2" applyNumberFormat="1" applyFont="1" applyFill="1" applyBorder="1" applyAlignment="1">
      <alignment vertical="center" shrinkToFit="1"/>
    </xf>
    <xf numFmtId="0" fontId="97" fillId="2" borderId="0" xfId="166" applyFont="1" applyFill="1"/>
    <xf numFmtId="2" fontId="37" fillId="2" borderId="9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/>
    </xf>
    <xf numFmtId="0" fontId="37" fillId="2" borderId="0" xfId="75" applyFont="1" applyFill="1" applyAlignment="1">
      <alignment vertical="top"/>
    </xf>
    <xf numFmtId="9" fontId="37" fillId="2" borderId="9" xfId="166" applyNumberFormat="1" applyFont="1" applyFill="1" applyBorder="1" applyAlignment="1">
      <alignment horizontal="center" vertical="center"/>
    </xf>
    <xf numFmtId="168" fontId="37" fillId="2" borderId="8" xfId="75" applyNumberFormat="1" applyFont="1" applyFill="1" applyBorder="1" applyAlignment="1">
      <alignment vertical="center" shrinkToFit="1"/>
    </xf>
    <xf numFmtId="0" fontId="3" fillId="2" borderId="43" xfId="75" applyFont="1" applyFill="1" applyBorder="1"/>
    <xf numFmtId="0" fontId="3" fillId="2" borderId="26" xfId="75" applyFont="1" applyFill="1" applyBorder="1"/>
    <xf numFmtId="0" fontId="37" fillId="2" borderId="9" xfId="166" applyFont="1" applyFill="1" applyBorder="1" applyAlignment="1">
      <alignment horizontal="center" vertical="center"/>
    </xf>
    <xf numFmtId="2" fontId="36" fillId="2" borderId="0" xfId="75" applyNumberFormat="1" applyFont="1" applyFill="1" applyAlignment="1">
      <alignment horizontal="center" vertical="center"/>
    </xf>
    <xf numFmtId="0" fontId="60" fillId="2" borderId="0" xfId="75" applyFont="1" applyFill="1" applyAlignment="1">
      <alignment horizontal="center" vertical="top"/>
    </xf>
    <xf numFmtId="0" fontId="60" fillId="2" borderId="0" xfId="75" applyFont="1" applyFill="1" applyAlignment="1">
      <alignment vertical="top"/>
    </xf>
    <xf numFmtId="0" fontId="60" fillId="2" borderId="0" xfId="75" applyFont="1" applyFill="1" applyAlignment="1">
      <alignment horizontal="center" vertical="center"/>
    </xf>
    <xf numFmtId="2" fontId="60" fillId="2" borderId="0" xfId="75" applyNumberFormat="1" applyFont="1" applyFill="1" applyAlignment="1">
      <alignment horizontal="center" vertical="center" shrinkToFit="1"/>
    </xf>
    <xf numFmtId="2" fontId="60" fillId="2" borderId="0" xfId="75" applyNumberFormat="1" applyFont="1" applyFill="1" applyAlignment="1">
      <alignment vertical="top"/>
    </xf>
    <xf numFmtId="2" fontId="60" fillId="2" borderId="0" xfId="75" applyNumberFormat="1" applyFont="1" applyFill="1" applyAlignment="1">
      <alignment vertical="top" shrinkToFit="1"/>
    </xf>
    <xf numFmtId="2" fontId="64" fillId="2" borderId="0" xfId="75" applyNumberFormat="1" applyFont="1" applyFill="1" applyAlignment="1">
      <alignment vertical="top"/>
    </xf>
    <xf numFmtId="0" fontId="60" fillId="2" borderId="0" xfId="75" applyFont="1" applyFill="1" applyAlignment="1">
      <alignment horizontal="center" vertical="center" shrinkToFit="1"/>
    </xf>
    <xf numFmtId="2" fontId="60" fillId="2" borderId="0" xfId="75" applyNumberFormat="1" applyFont="1" applyFill="1" applyAlignment="1">
      <alignment horizontal="center" vertical="center"/>
    </xf>
    <xf numFmtId="2" fontId="60" fillId="2" borderId="0" xfId="75" applyNumberFormat="1" applyFont="1" applyFill="1" applyAlignment="1">
      <alignment vertical="center" shrinkToFit="1"/>
    </xf>
    <xf numFmtId="0" fontId="3" fillId="2" borderId="0" xfId="75" applyFont="1" applyFill="1"/>
    <xf numFmtId="0" fontId="38" fillId="2" borderId="9" xfId="166" applyFont="1" applyFill="1" applyBorder="1" applyAlignment="1">
      <alignment horizontal="left" vertical="center"/>
    </xf>
    <xf numFmtId="0" fontId="45" fillId="2" borderId="9" xfId="166" applyFont="1" applyFill="1" applyBorder="1" applyAlignment="1">
      <alignment horizontal="left" vertical="center"/>
    </xf>
    <xf numFmtId="0" fontId="38" fillId="2" borderId="0" xfId="109" applyFont="1" applyFill="1" applyAlignment="1">
      <alignment vertical="top"/>
    </xf>
    <xf numFmtId="0" fontId="40" fillId="2" borderId="0" xfId="2" applyFont="1" applyFill="1" applyAlignment="1">
      <alignment vertical="center"/>
    </xf>
    <xf numFmtId="0" fontId="36" fillId="2" borderId="0" xfId="2" applyFont="1" applyFill="1" applyAlignment="1">
      <alignment vertical="center"/>
    </xf>
    <xf numFmtId="0" fontId="91" fillId="2" borderId="0" xfId="2" applyFont="1" applyFill="1" applyAlignment="1">
      <alignment vertical="center"/>
    </xf>
    <xf numFmtId="2" fontId="55" fillId="2" borderId="1" xfId="2" applyNumberFormat="1" applyFont="1" applyFill="1" applyBorder="1" applyAlignment="1">
      <alignment vertical="center"/>
    </xf>
    <xf numFmtId="2" fontId="64" fillId="2" borderId="0" xfId="2" applyNumberFormat="1" applyFont="1" applyFill="1" applyAlignment="1">
      <alignment vertical="center"/>
    </xf>
    <xf numFmtId="0" fontId="65" fillId="2" borderId="0" xfId="2" applyFont="1" applyFill="1" applyAlignment="1">
      <alignment vertical="center"/>
    </xf>
    <xf numFmtId="0" fontId="38" fillId="26" borderId="0" xfId="7" applyFont="1" applyFill="1" applyAlignment="1">
      <alignment vertical="top"/>
    </xf>
    <xf numFmtId="0" fontId="38" fillId="26" borderId="0" xfId="7" applyFont="1" applyFill="1"/>
    <xf numFmtId="0" fontId="37" fillId="2" borderId="0" xfId="75" applyFont="1" applyFill="1" applyAlignment="1">
      <alignment horizontal="left" vertical="center"/>
    </xf>
    <xf numFmtId="0" fontId="38" fillId="2" borderId="9" xfId="166" applyFont="1" applyFill="1" applyBorder="1" applyAlignment="1">
      <alignment horizontal="left" vertical="top" wrapText="1"/>
    </xf>
    <xf numFmtId="2" fontId="35" fillId="2" borderId="0" xfId="77" applyNumberFormat="1" applyFont="1" applyFill="1" applyAlignment="1">
      <alignment horizontal="left" vertical="center" shrinkToFit="1"/>
    </xf>
    <xf numFmtId="0" fontId="34" fillId="2" borderId="0" xfId="2" applyFont="1" applyFill="1" applyAlignment="1">
      <alignment horizontal="right"/>
    </xf>
    <xf numFmtId="0" fontId="56" fillId="2" borderId="39" xfId="2" applyFont="1" applyFill="1" applyBorder="1" applyAlignment="1">
      <alignment horizontal="center" vertical="center" wrapText="1"/>
    </xf>
    <xf numFmtId="0" fontId="56" fillId="2" borderId="38" xfId="2" applyFont="1" applyFill="1" applyBorder="1" applyAlignment="1">
      <alignment horizontal="center" vertical="center" wrapText="1"/>
    </xf>
    <xf numFmtId="2" fontId="64" fillId="2" borderId="0" xfId="75" applyNumberFormat="1" applyFont="1" applyFill="1" applyAlignment="1">
      <alignment horizontal="center" vertical="top"/>
    </xf>
    <xf numFmtId="0" fontId="10" fillId="0" borderId="0" xfId="2" applyFont="1" applyAlignment="1">
      <alignment horizontal="center"/>
    </xf>
    <xf numFmtId="0" fontId="100" fillId="0" borderId="0" xfId="75" applyFont="1"/>
    <xf numFmtId="0" fontId="102" fillId="0" borderId="0" xfId="258" applyFont="1"/>
    <xf numFmtId="10" fontId="102" fillId="0" borderId="0" xfId="0" applyNumberFormat="1" applyFont="1"/>
    <xf numFmtId="0" fontId="102" fillId="0" borderId="0" xfId="0" applyFont="1"/>
    <xf numFmtId="0" fontId="19" fillId="0" borderId="0" xfId="2" applyFont="1" applyAlignment="1">
      <alignment vertical="center" wrapText="1"/>
    </xf>
    <xf numFmtId="2" fontId="10" fillId="0" borderId="5" xfId="2" applyNumberFormat="1" applyFont="1" applyBorder="1" applyAlignment="1">
      <alignment horizontal="center" vertical="center" wrapText="1"/>
    </xf>
    <xf numFmtId="4" fontId="31" fillId="0" borderId="5" xfId="2" applyNumberFormat="1" applyFont="1" applyBorder="1" applyAlignment="1">
      <alignment vertical="center"/>
    </xf>
    <xf numFmtId="2" fontId="10" fillId="2" borderId="5" xfId="2" applyNumberFormat="1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/>
    </xf>
    <xf numFmtId="4" fontId="31" fillId="2" borderId="3" xfId="2" applyNumberFormat="1" applyFont="1" applyFill="1" applyBorder="1" applyAlignment="1">
      <alignment vertical="center"/>
    </xf>
    <xf numFmtId="0" fontId="14" fillId="2" borderId="80" xfId="2" applyFont="1" applyFill="1" applyBorder="1" applyAlignment="1">
      <alignment horizontal="center" vertical="center" wrapText="1"/>
    </xf>
    <xf numFmtId="4" fontId="28" fillId="2" borderId="78" xfId="2" applyNumberFormat="1" applyFont="1" applyFill="1" applyBorder="1" applyAlignment="1">
      <alignment vertical="center"/>
    </xf>
    <xf numFmtId="4" fontId="10" fillId="2" borderId="4" xfId="2" applyNumberFormat="1" applyFont="1" applyFill="1" applyBorder="1" applyAlignment="1">
      <alignment vertical="center"/>
    </xf>
    <xf numFmtId="4" fontId="31" fillId="2" borderId="4" xfId="2" applyNumberFormat="1" applyFont="1" applyFill="1" applyBorder="1" applyAlignment="1">
      <alignment vertical="center"/>
    </xf>
    <xf numFmtId="4" fontId="10" fillId="2" borderId="5" xfId="2" applyNumberFormat="1" applyFont="1" applyFill="1" applyBorder="1" applyAlignment="1">
      <alignment horizontal="centerContinuous" vertical="center" wrapText="1"/>
    </xf>
    <xf numFmtId="4" fontId="31" fillId="2" borderId="5" xfId="2" applyNumberFormat="1" applyFont="1" applyFill="1" applyBorder="1" applyAlignment="1">
      <alignment horizontal="centerContinuous" vertical="center" wrapText="1"/>
    </xf>
    <xf numFmtId="2" fontId="10" fillId="2" borderId="5" xfId="3" applyNumberFormat="1" applyFont="1" applyFill="1" applyBorder="1" applyAlignment="1">
      <alignment horizontal="right"/>
    </xf>
    <xf numFmtId="0" fontId="14" fillId="2" borderId="4" xfId="2" applyFont="1" applyFill="1" applyBorder="1" applyAlignment="1">
      <alignment horizontal="centerContinuous" vertical="center" wrapText="1"/>
    </xf>
    <xf numFmtId="4" fontId="14" fillId="2" borderId="4" xfId="2" applyNumberFormat="1" applyFont="1" applyFill="1" applyBorder="1" applyAlignment="1">
      <alignment horizontal="centerContinuous" vertical="center" wrapText="1"/>
    </xf>
    <xf numFmtId="4" fontId="10" fillId="2" borderId="4" xfId="2" applyNumberFormat="1" applyFont="1" applyFill="1" applyBorder="1" applyAlignment="1">
      <alignment horizontal="centerContinuous" vertical="center" wrapText="1"/>
    </xf>
    <xf numFmtId="4" fontId="28" fillId="2" borderId="4" xfId="2" applyNumberFormat="1" applyFont="1" applyFill="1" applyBorder="1" applyAlignment="1">
      <alignment horizontal="centerContinuous" vertical="center" wrapText="1"/>
    </xf>
    <xf numFmtId="4" fontId="10" fillId="0" borderId="5" xfId="2" applyNumberFormat="1" applyFont="1" applyBorder="1" applyAlignment="1">
      <alignment horizontal="right" vertical="center"/>
    </xf>
    <xf numFmtId="4" fontId="31" fillId="0" borderId="5" xfId="2" applyNumberFormat="1" applyFont="1" applyBorder="1" applyAlignment="1">
      <alignment horizontal="right" vertical="center"/>
    </xf>
    <xf numFmtId="165" fontId="14" fillId="3" borderId="3" xfId="2" applyNumberFormat="1" applyFont="1" applyFill="1" applyBorder="1" applyAlignment="1">
      <alignment horizontal="center" vertical="center"/>
    </xf>
    <xf numFmtId="4" fontId="10" fillId="3" borderId="5" xfId="2" applyNumberFormat="1" applyFont="1" applyFill="1" applyBorder="1" applyAlignment="1">
      <alignment vertical="center"/>
    </xf>
    <xf numFmtId="4" fontId="31" fillId="3" borderId="5" xfId="2" applyNumberFormat="1" applyFont="1" applyFill="1" applyBorder="1" applyAlignment="1">
      <alignment vertical="center"/>
    </xf>
    <xf numFmtId="4" fontId="14" fillId="3" borderId="3" xfId="2" applyNumberFormat="1" applyFont="1" applyFill="1" applyBorder="1" applyAlignment="1">
      <alignment vertical="center"/>
    </xf>
    <xf numFmtId="0" fontId="14" fillId="2" borderId="78" xfId="2" applyFont="1" applyFill="1" applyBorder="1" applyAlignment="1">
      <alignment horizontal="centerContinuous" vertical="center" wrapText="1"/>
    </xf>
    <xf numFmtId="4" fontId="31" fillId="2" borderId="80" xfId="2" applyNumberFormat="1" applyFont="1" applyFill="1" applyBorder="1" applyAlignment="1">
      <alignment horizontal="centerContinuous" vertical="center" wrapText="1"/>
    </xf>
    <xf numFmtId="4" fontId="31" fillId="2" borderId="80" xfId="2" applyNumberFormat="1" applyFont="1" applyFill="1" applyBorder="1" applyAlignment="1">
      <alignment vertical="center"/>
    </xf>
    <xf numFmtId="0" fontId="14" fillId="2" borderId="24" xfId="2" applyFont="1" applyFill="1" applyBorder="1" applyAlignment="1">
      <alignment horizontal="centerContinuous" vertical="center" wrapText="1"/>
    </xf>
    <xf numFmtId="4" fontId="103" fillId="2" borderId="80" xfId="2" applyNumberFormat="1" applyFont="1" applyFill="1" applyBorder="1" applyAlignment="1">
      <alignment horizontal="centerContinuous" vertical="center" wrapText="1"/>
    </xf>
    <xf numFmtId="0" fontId="10" fillId="2" borderId="81" xfId="2" applyFont="1" applyFill="1" applyBorder="1" applyAlignment="1">
      <alignment horizontal="center" vertical="center" wrapText="1"/>
    </xf>
    <xf numFmtId="4" fontId="31" fillId="2" borderId="82" xfId="2" applyNumberFormat="1" applyFont="1" applyFill="1" applyBorder="1" applyAlignment="1">
      <alignment vertical="center"/>
    </xf>
    <xf numFmtId="0" fontId="100" fillId="0" borderId="0" xfId="75" applyFont="1" applyAlignment="1">
      <alignment vertical="center"/>
    </xf>
    <xf numFmtId="0" fontId="101" fillId="0" borderId="0" xfId="258" applyFont="1"/>
    <xf numFmtId="0" fontId="47" fillId="2" borderId="0" xfId="2" applyFont="1" applyFill="1" applyAlignment="1">
      <alignment horizontal="right" vertical="center"/>
    </xf>
    <xf numFmtId="2" fontId="3" fillId="2" borderId="0" xfId="2" applyNumberFormat="1" applyFont="1" applyFill="1"/>
    <xf numFmtId="0" fontId="37" fillId="2" borderId="0" xfId="2" applyFont="1" applyFill="1" applyAlignment="1">
      <alignment horizontal="left"/>
    </xf>
    <xf numFmtId="165" fontId="10" fillId="2" borderId="81" xfId="2" applyNumberFormat="1" applyFont="1" applyFill="1" applyBorder="1" applyAlignment="1">
      <alignment horizontal="center" vertical="center" wrapText="1"/>
    </xf>
    <xf numFmtId="0" fontId="35" fillId="2" borderId="0" xfId="2" applyFont="1" applyFill="1" applyAlignment="1">
      <alignment horizontal="center" vertical="center"/>
    </xf>
    <xf numFmtId="0" fontId="34" fillId="2" borderId="0" xfId="2" applyFont="1" applyFill="1" applyAlignment="1">
      <alignment horizontal="center" vertical="center"/>
    </xf>
    <xf numFmtId="0" fontId="49" fillId="0" borderId="26" xfId="2" applyFont="1" applyBorder="1" applyAlignment="1">
      <alignment vertical="top"/>
    </xf>
    <xf numFmtId="0" fontId="61" fillId="0" borderId="49" xfId="2" applyFont="1" applyBorder="1" applyAlignment="1">
      <alignment horizontal="right" vertical="center"/>
    </xf>
    <xf numFmtId="49" fontId="36" fillId="2" borderId="45" xfId="0" applyNumberFormat="1" applyFont="1" applyFill="1" applyBorder="1" applyAlignment="1">
      <alignment horizontal="left" vertical="center" wrapText="1"/>
    </xf>
    <xf numFmtId="2" fontId="37" fillId="2" borderId="46" xfId="0" applyNumberFormat="1" applyFont="1" applyFill="1" applyBorder="1" applyAlignment="1">
      <alignment horizontal="center" vertical="center" shrinkToFit="1"/>
    </xf>
    <xf numFmtId="2" fontId="37" fillId="2" borderId="46" xfId="0" applyNumberFormat="1" applyFont="1" applyFill="1" applyBorder="1" applyAlignment="1">
      <alignment horizontal="center" vertical="center"/>
    </xf>
    <xf numFmtId="2" fontId="37" fillId="2" borderId="63" xfId="0" applyNumberFormat="1" applyFont="1" applyFill="1" applyBorder="1" applyAlignment="1">
      <alignment horizontal="center" vertical="center" shrinkToFit="1"/>
    </xf>
    <xf numFmtId="2" fontId="37" fillId="2" borderId="42" xfId="7" applyNumberFormat="1" applyFont="1" applyFill="1" applyBorder="1" applyAlignment="1">
      <alignment vertical="top"/>
    </xf>
    <xf numFmtId="2" fontId="37" fillId="2" borderId="79" xfId="7" applyNumberFormat="1" applyFont="1" applyFill="1" applyBorder="1" applyAlignment="1">
      <alignment horizontal="center" vertical="center"/>
    </xf>
    <xf numFmtId="2" fontId="37" fillId="2" borderId="79" xfId="7" applyNumberFormat="1" applyFont="1" applyFill="1" applyBorder="1" applyAlignment="1">
      <alignment horizontal="center" vertical="top"/>
    </xf>
    <xf numFmtId="0" fontId="38" fillId="2" borderId="0" xfId="7" applyFont="1" applyFill="1"/>
    <xf numFmtId="2" fontId="37" fillId="2" borderId="34" xfId="7" applyNumberFormat="1" applyFont="1" applyFill="1" applyBorder="1" applyAlignment="1">
      <alignment vertical="top"/>
    </xf>
    <xf numFmtId="2" fontId="37" fillId="2" borderId="1" xfId="7" applyNumberFormat="1" applyFont="1" applyFill="1" applyBorder="1" applyAlignment="1">
      <alignment horizontal="center" vertical="center"/>
    </xf>
    <xf numFmtId="2" fontId="37" fillId="2" borderId="1" xfId="7" applyNumberFormat="1" applyFont="1" applyFill="1" applyBorder="1" applyAlignment="1">
      <alignment horizontal="center" vertical="top"/>
    </xf>
    <xf numFmtId="2" fontId="37" fillId="2" borderId="35" xfId="7" applyNumberFormat="1" applyFont="1" applyFill="1" applyBorder="1" applyAlignment="1">
      <alignment horizontal="center" vertical="top" shrinkToFit="1"/>
    </xf>
    <xf numFmtId="2" fontId="37" fillId="2" borderId="25" xfId="7" applyNumberFormat="1" applyFont="1" applyFill="1" applyBorder="1" applyAlignment="1">
      <alignment vertical="top"/>
    </xf>
    <xf numFmtId="2" fontId="37" fillId="2" borderId="35" xfId="7" applyNumberFormat="1" applyFont="1" applyFill="1" applyBorder="1" applyAlignment="1">
      <alignment horizontal="center" vertical="center" shrinkToFit="1"/>
    </xf>
    <xf numFmtId="2" fontId="37" fillId="2" borderId="38" xfId="7" applyNumberFormat="1" applyFont="1" applyFill="1" applyBorder="1" applyAlignment="1">
      <alignment vertical="top"/>
    </xf>
    <xf numFmtId="2" fontId="37" fillId="2" borderId="38" xfId="7" applyNumberFormat="1" applyFont="1" applyFill="1" applyBorder="1" applyAlignment="1">
      <alignment horizontal="center" vertical="center"/>
    </xf>
    <xf numFmtId="2" fontId="37" fillId="2" borderId="9" xfId="7" applyNumberFormat="1" applyFont="1" applyFill="1" applyBorder="1" applyAlignment="1">
      <alignment horizontal="center" vertical="center" shrinkToFit="1"/>
    </xf>
    <xf numFmtId="167" fontId="37" fillId="2" borderId="0" xfId="0" applyNumberFormat="1" applyFont="1" applyFill="1" applyAlignment="1">
      <alignment vertical="top"/>
    </xf>
    <xf numFmtId="49" fontId="37" fillId="2" borderId="64" xfId="7" applyNumberFormat="1" applyFont="1" applyFill="1" applyBorder="1" applyAlignment="1">
      <alignment horizontal="left" vertical="center" wrapText="1"/>
    </xf>
    <xf numFmtId="2" fontId="37" fillId="2" borderId="46" xfId="7" applyNumberFormat="1" applyFont="1" applyFill="1" applyBorder="1" applyAlignment="1">
      <alignment horizontal="center" vertical="center" shrinkToFit="1"/>
    </xf>
    <xf numFmtId="2" fontId="37" fillId="2" borderId="46" xfId="7" applyNumberFormat="1" applyFont="1" applyFill="1" applyBorder="1" applyAlignment="1">
      <alignment horizontal="center" vertical="center"/>
    </xf>
    <xf numFmtId="2" fontId="37" fillId="2" borderId="1" xfId="7" applyNumberFormat="1" applyFont="1" applyFill="1" applyBorder="1" applyAlignment="1">
      <alignment horizontal="center" vertical="top" shrinkToFit="1"/>
    </xf>
    <xf numFmtId="2" fontId="37" fillId="2" borderId="35" xfId="7" applyNumberFormat="1" applyFont="1" applyFill="1" applyBorder="1" applyAlignment="1">
      <alignment horizontal="center" vertical="top"/>
    </xf>
    <xf numFmtId="0" fontId="14" fillId="0" borderId="4" xfId="2" applyFont="1" applyBorder="1" applyAlignment="1">
      <alignment horizontal="left" vertical="center" wrapText="1"/>
    </xf>
    <xf numFmtId="2" fontId="23" fillId="2" borderId="42" xfId="99" applyNumberFormat="1" applyFont="1" applyFill="1" applyBorder="1" applyAlignment="1">
      <alignment vertical="top"/>
    </xf>
    <xf numFmtId="0" fontId="23" fillId="2" borderId="79" xfId="99" applyFont="1" applyFill="1" applyBorder="1" applyAlignment="1">
      <alignment horizontal="center" vertical="center" shrinkToFit="1"/>
    </xf>
    <xf numFmtId="2" fontId="23" fillId="2" borderId="79" xfId="99" applyNumberFormat="1" applyFont="1" applyFill="1" applyBorder="1" applyAlignment="1">
      <alignment horizontal="center" vertical="center"/>
    </xf>
    <xf numFmtId="2" fontId="23" fillId="2" borderId="79" xfId="99" applyNumberFormat="1" applyFont="1" applyFill="1" applyBorder="1" applyAlignment="1">
      <alignment vertical="top"/>
    </xf>
    <xf numFmtId="2" fontId="23" fillId="2" borderId="43" xfId="99" applyNumberFormat="1" applyFont="1" applyFill="1" applyBorder="1" applyAlignment="1">
      <alignment vertical="top" shrinkToFit="1"/>
    </xf>
    <xf numFmtId="0" fontId="18" fillId="2" borderId="0" xfId="99" applyFont="1" applyFill="1"/>
    <xf numFmtId="2" fontId="23" fillId="2" borderId="34" xfId="99" applyNumberFormat="1" applyFont="1" applyFill="1" applyBorder="1" applyAlignment="1">
      <alignment vertical="top"/>
    </xf>
    <xf numFmtId="0" fontId="23" fillId="2" borderId="1" xfId="99" applyFont="1" applyFill="1" applyBorder="1" applyAlignment="1">
      <alignment horizontal="center" vertical="center" shrinkToFit="1"/>
    </xf>
    <xf numFmtId="2" fontId="23" fillId="2" borderId="1" xfId="99" applyNumberFormat="1" applyFont="1" applyFill="1" applyBorder="1" applyAlignment="1">
      <alignment horizontal="center" vertical="center"/>
    </xf>
    <xf numFmtId="2" fontId="23" fillId="2" borderId="1" xfId="99" applyNumberFormat="1" applyFont="1" applyFill="1" applyBorder="1" applyAlignment="1">
      <alignment vertical="top"/>
    </xf>
    <xf numFmtId="2" fontId="23" fillId="2" borderId="35" xfId="99" applyNumberFormat="1" applyFont="1" applyFill="1" applyBorder="1" applyAlignment="1">
      <alignment vertical="top" shrinkToFit="1"/>
    </xf>
    <xf numFmtId="0" fontId="26" fillId="27" borderId="87" xfId="12" applyFont="1" applyFill="1" applyBorder="1" applyAlignment="1">
      <alignment horizontal="center" vertical="top"/>
    </xf>
    <xf numFmtId="0" fontId="26" fillId="27" borderId="38" xfId="12" applyFont="1" applyFill="1" applyBorder="1" applyAlignment="1">
      <alignment vertical="top"/>
    </xf>
    <xf numFmtId="0" fontId="108" fillId="27" borderId="38" xfId="12" applyFont="1" applyFill="1" applyBorder="1" applyAlignment="1">
      <alignment horizontal="center" vertical="center"/>
    </xf>
    <xf numFmtId="2" fontId="108" fillId="27" borderId="39" xfId="12" applyNumberFormat="1" applyFont="1" applyFill="1" applyBorder="1" applyAlignment="1">
      <alignment horizontal="center" vertical="center" shrinkToFit="1"/>
    </xf>
    <xf numFmtId="2" fontId="26" fillId="27" borderId="38" xfId="12" applyNumberFormat="1" applyFont="1" applyFill="1" applyBorder="1" applyAlignment="1">
      <alignment vertical="top"/>
    </xf>
    <xf numFmtId="2" fontId="108" fillId="27" borderId="38" xfId="12" applyNumberFormat="1" applyFont="1" applyFill="1" applyBorder="1" applyAlignment="1">
      <alignment vertical="top" shrinkToFit="1"/>
    </xf>
    <xf numFmtId="2" fontId="108" fillId="27" borderId="38" xfId="12" applyNumberFormat="1" applyFont="1" applyFill="1" applyBorder="1" applyAlignment="1">
      <alignment vertical="top"/>
    </xf>
    <xf numFmtId="0" fontId="108" fillId="27" borderId="38" xfId="12" applyFont="1" applyFill="1" applyBorder="1" applyAlignment="1">
      <alignment horizontal="center" vertical="center" shrinkToFit="1"/>
    </xf>
    <xf numFmtId="2" fontId="108" fillId="27" borderId="38" xfId="12" applyNumberFormat="1" applyFont="1" applyFill="1" applyBorder="1" applyAlignment="1">
      <alignment horizontal="center" vertical="center"/>
    </xf>
    <xf numFmtId="2" fontId="108" fillId="27" borderId="38" xfId="12" applyNumberFormat="1" applyFont="1" applyFill="1" applyBorder="1" applyAlignment="1">
      <alignment horizontal="center" vertical="center" shrinkToFit="1"/>
    </xf>
    <xf numFmtId="2" fontId="26" fillId="27" borderId="38" xfId="12" applyNumberFormat="1" applyFont="1" applyFill="1" applyBorder="1" applyAlignment="1">
      <alignment horizontal="center" vertical="center" shrinkToFit="1"/>
    </xf>
    <xf numFmtId="2" fontId="26" fillId="27" borderId="41" xfId="12" applyNumberFormat="1" applyFont="1" applyFill="1" applyBorder="1" applyAlignment="1">
      <alignment vertical="center" shrinkToFit="1"/>
    </xf>
    <xf numFmtId="0" fontId="23" fillId="27" borderId="0" xfId="12" applyFont="1" applyFill="1" applyAlignment="1">
      <alignment vertical="top"/>
    </xf>
    <xf numFmtId="0" fontId="23" fillId="2" borderId="77" xfId="0" applyFont="1" applyFill="1" applyBorder="1" applyAlignment="1">
      <alignment horizontal="center" vertical="top"/>
    </xf>
    <xf numFmtId="0" fontId="23" fillId="2" borderId="2" xfId="0" applyFont="1" applyFill="1" applyBorder="1" applyAlignment="1">
      <alignment vertical="top"/>
    </xf>
    <xf numFmtId="0" fontId="107" fillId="2" borderId="2" xfId="0" applyFont="1" applyFill="1" applyBorder="1" applyAlignment="1">
      <alignment horizontal="center" vertical="center"/>
    </xf>
    <xf numFmtId="0" fontId="107" fillId="2" borderId="88" xfId="0" applyFont="1" applyFill="1" applyBorder="1" applyAlignment="1">
      <alignment horizontal="center" vertical="center" shrinkToFit="1"/>
    </xf>
    <xf numFmtId="2" fontId="23" fillId="2" borderId="2" xfId="0" applyNumberFormat="1" applyFont="1" applyFill="1" applyBorder="1" applyAlignment="1">
      <alignment vertical="top"/>
    </xf>
    <xf numFmtId="2" fontId="107" fillId="2" borderId="2" xfId="0" applyNumberFormat="1" applyFont="1" applyFill="1" applyBorder="1" applyAlignment="1">
      <alignment vertical="top" shrinkToFit="1"/>
    </xf>
    <xf numFmtId="2" fontId="107" fillId="2" borderId="2" xfId="0" applyNumberFormat="1" applyFont="1" applyFill="1" applyBorder="1" applyAlignment="1">
      <alignment vertical="top"/>
    </xf>
    <xf numFmtId="0" fontId="107" fillId="2" borderId="2" xfId="0" applyFont="1" applyFill="1" applyBorder="1" applyAlignment="1">
      <alignment horizontal="center" vertical="center" shrinkToFit="1"/>
    </xf>
    <xf numFmtId="2" fontId="107" fillId="2" borderId="2" xfId="0" applyNumberFormat="1" applyFont="1" applyFill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 shrinkToFit="1"/>
    </xf>
    <xf numFmtId="2" fontId="26" fillId="2" borderId="89" xfId="0" applyNumberFormat="1" applyFont="1" applyFill="1" applyBorder="1" applyAlignment="1">
      <alignment vertical="center" shrinkToFit="1"/>
    </xf>
    <xf numFmtId="167" fontId="23" fillId="2" borderId="0" xfId="75" applyNumberFormat="1" applyFont="1" applyFill="1" applyAlignment="1">
      <alignment vertical="top"/>
    </xf>
    <xf numFmtId="0" fontId="109" fillId="2" borderId="0" xfId="75" applyFont="1" applyFill="1"/>
    <xf numFmtId="0" fontId="23" fillId="2" borderId="0" xfId="75" applyFont="1" applyFill="1" applyAlignment="1">
      <alignment vertical="top"/>
    </xf>
    <xf numFmtId="0" fontId="38" fillId="2" borderId="10" xfId="2" applyFont="1" applyFill="1" applyBorder="1"/>
    <xf numFmtId="0" fontId="38" fillId="2" borderId="11" xfId="2" applyFont="1" applyFill="1" applyBorder="1"/>
    <xf numFmtId="0" fontId="38" fillId="2" borderId="12" xfId="2" applyFont="1" applyFill="1" applyBorder="1"/>
    <xf numFmtId="0" fontId="87" fillId="2" borderId="20" xfId="0" applyFont="1" applyFill="1" applyBorder="1"/>
    <xf numFmtId="0" fontId="87" fillId="2" borderId="21" xfId="0" applyFont="1" applyFill="1" applyBorder="1"/>
    <xf numFmtId="0" fontId="87" fillId="2" borderId="22" xfId="0" applyFont="1" applyFill="1" applyBorder="1"/>
    <xf numFmtId="0" fontId="87" fillId="2" borderId="28" xfId="0" applyFont="1" applyFill="1" applyBorder="1"/>
    <xf numFmtId="0" fontId="87" fillId="2" borderId="29" xfId="0" applyFont="1" applyFill="1" applyBorder="1"/>
    <xf numFmtId="0" fontId="87" fillId="2" borderId="30" xfId="0" applyFont="1" applyFill="1" applyBorder="1"/>
    <xf numFmtId="0" fontId="87" fillId="2" borderId="31" xfId="0" applyFont="1" applyFill="1" applyBorder="1"/>
    <xf numFmtId="0" fontId="87" fillId="2" borderId="8" xfId="0" applyFont="1" applyFill="1" applyBorder="1"/>
    <xf numFmtId="0" fontId="87" fillId="2" borderId="36" xfId="0" applyFont="1" applyFill="1" applyBorder="1"/>
    <xf numFmtId="0" fontId="87" fillId="2" borderId="9" xfId="0" applyFont="1" applyFill="1" applyBorder="1"/>
    <xf numFmtId="2" fontId="87" fillId="2" borderId="9" xfId="0" applyNumberFormat="1" applyFont="1" applyFill="1" applyBorder="1"/>
    <xf numFmtId="2" fontId="87" fillId="2" borderId="37" xfId="0" applyNumberFormat="1" applyFont="1" applyFill="1" applyBorder="1"/>
    <xf numFmtId="0" fontId="42" fillId="2" borderId="44" xfId="2" applyFont="1" applyFill="1" applyBorder="1" applyAlignment="1">
      <alignment horizontal="center" vertical="center" wrapText="1"/>
    </xf>
    <xf numFmtId="0" fontId="56" fillId="2" borderId="79" xfId="2" applyFont="1" applyFill="1" applyBorder="1" applyAlignment="1">
      <alignment horizontal="center" vertical="center" wrapText="1"/>
    </xf>
    <xf numFmtId="0" fontId="56" fillId="2" borderId="27" xfId="2" applyFont="1" applyFill="1" applyBorder="1" applyAlignment="1">
      <alignment horizontal="center" vertical="center" wrapText="1"/>
    </xf>
    <xf numFmtId="0" fontId="56" fillId="2" borderId="27" xfId="2" applyFont="1" applyFill="1" applyBorder="1" applyAlignment="1">
      <alignment horizontal="center" vertical="center"/>
    </xf>
    <xf numFmtId="0" fontId="56" fillId="2" borderId="42" xfId="2" applyFont="1" applyFill="1" applyBorder="1" applyAlignment="1">
      <alignment horizontal="center" vertical="center" wrapText="1"/>
    </xf>
    <xf numFmtId="1" fontId="56" fillId="2" borderId="61" xfId="2" applyNumberFormat="1" applyFont="1" applyFill="1" applyBorder="1" applyAlignment="1">
      <alignment horizontal="center" vertical="center"/>
    </xf>
    <xf numFmtId="2" fontId="37" fillId="2" borderId="79" xfId="79" applyNumberFormat="1" applyFont="1" applyFill="1" applyBorder="1" applyAlignment="1">
      <alignment horizontal="center" vertical="top"/>
    </xf>
    <xf numFmtId="0" fontId="49" fillId="2" borderId="26" xfId="2" applyFont="1" applyFill="1" applyBorder="1" applyAlignment="1">
      <alignment vertical="top"/>
    </xf>
    <xf numFmtId="2" fontId="49" fillId="2" borderId="25" xfId="2" applyNumberFormat="1" applyFont="1" applyFill="1" applyBorder="1" applyAlignment="1">
      <alignment horizontal="center" vertical="center" shrinkToFit="1"/>
    </xf>
    <xf numFmtId="2" fontId="63" fillId="2" borderId="26" xfId="2" applyNumberFormat="1" applyFont="1" applyFill="1" applyBorder="1" applyAlignment="1">
      <alignment horizontal="center" vertical="center" shrinkToFit="1"/>
    </xf>
    <xf numFmtId="2" fontId="37" fillId="2" borderId="42" xfId="7" applyNumberFormat="1" applyFont="1" applyFill="1" applyBorder="1" applyAlignment="1">
      <alignment vertical="center"/>
    </xf>
    <xf numFmtId="2" fontId="38" fillId="2" borderId="0" xfId="7" applyNumberFormat="1" applyFont="1" applyFill="1"/>
    <xf numFmtId="2" fontId="37" fillId="2" borderId="34" xfId="7" applyNumberFormat="1" applyFont="1" applyFill="1" applyBorder="1" applyAlignment="1">
      <alignment vertical="center"/>
    </xf>
    <xf numFmtId="2" fontId="36" fillId="2" borderId="39" xfId="0" applyNumberFormat="1" applyFont="1" applyFill="1" applyBorder="1" applyAlignment="1">
      <alignment vertical="center"/>
    </xf>
    <xf numFmtId="170" fontId="37" fillId="2" borderId="38" xfId="0" applyNumberFormat="1" applyFont="1" applyFill="1" applyBorder="1" applyAlignment="1">
      <alignment horizontal="center" vertical="center"/>
    </xf>
    <xf numFmtId="49" fontId="36" fillId="2" borderId="68" xfId="0" applyNumberFormat="1" applyFont="1" applyFill="1" applyBorder="1" applyAlignment="1">
      <alignment horizontal="left" vertical="center" wrapText="1"/>
    </xf>
    <xf numFmtId="166" fontId="96" fillId="2" borderId="60" xfId="0" applyNumberFormat="1" applyFont="1" applyFill="1" applyBorder="1" applyAlignment="1">
      <alignment horizontal="center" vertical="center" shrinkToFit="1"/>
    </xf>
    <xf numFmtId="2" fontId="37" fillId="2" borderId="60" xfId="0" applyNumberFormat="1" applyFont="1" applyFill="1" applyBorder="1" applyAlignment="1">
      <alignment horizontal="center" vertical="center"/>
    </xf>
    <xf numFmtId="166" fontId="37" fillId="2" borderId="5" xfId="0" applyNumberFormat="1" applyFont="1" applyFill="1" applyBorder="1" applyAlignment="1">
      <alignment horizontal="center" vertical="center"/>
    </xf>
    <xf numFmtId="2" fontId="37" fillId="2" borderId="69" xfId="0" applyNumberFormat="1" applyFont="1" applyFill="1" applyBorder="1" applyAlignment="1">
      <alignment horizontal="center" vertical="center" shrinkToFit="1"/>
    </xf>
    <xf numFmtId="49" fontId="36" fillId="2" borderId="70" xfId="0" applyNumberFormat="1" applyFont="1" applyFill="1" applyBorder="1" applyAlignment="1">
      <alignment horizontal="left" vertical="center" wrapText="1"/>
    </xf>
    <xf numFmtId="166" fontId="96" fillId="2" borderId="5" xfId="0" applyNumberFormat="1" applyFont="1" applyFill="1" applyBorder="1" applyAlignment="1">
      <alignment horizontal="center" vertical="center" shrinkToFit="1"/>
    </xf>
    <xf numFmtId="2" fontId="37" fillId="2" borderId="5" xfId="0" applyNumberFormat="1" applyFont="1" applyFill="1" applyBorder="1" applyAlignment="1">
      <alignment horizontal="center" vertical="center"/>
    </xf>
    <xf numFmtId="2" fontId="37" fillId="2" borderId="71" xfId="0" applyNumberFormat="1" applyFont="1" applyFill="1" applyBorder="1" applyAlignment="1">
      <alignment horizontal="center" vertical="center" shrinkToFit="1"/>
    </xf>
    <xf numFmtId="49" fontId="36" fillId="2" borderId="72" xfId="0" applyNumberFormat="1" applyFont="1" applyFill="1" applyBorder="1" applyAlignment="1">
      <alignment horizontal="left" vertical="center" wrapText="1"/>
    </xf>
    <xf numFmtId="166" fontId="96" fillId="2" borderId="67" xfId="0" applyNumberFormat="1" applyFont="1" applyFill="1" applyBorder="1" applyAlignment="1">
      <alignment horizontal="center" vertical="center" shrinkToFit="1"/>
    </xf>
    <xf numFmtId="2" fontId="37" fillId="2" borderId="67" xfId="0" applyNumberFormat="1" applyFont="1" applyFill="1" applyBorder="1" applyAlignment="1">
      <alignment horizontal="center" vertical="center"/>
    </xf>
    <xf numFmtId="2" fontId="37" fillId="2" borderId="73" xfId="0" applyNumberFormat="1" applyFont="1" applyFill="1" applyBorder="1" applyAlignment="1">
      <alignment horizontal="center" vertical="center" shrinkToFit="1"/>
    </xf>
    <xf numFmtId="166" fontId="37" fillId="2" borderId="71" xfId="0" applyNumberFormat="1" applyFont="1" applyFill="1" applyBorder="1" applyAlignment="1">
      <alignment horizontal="center" vertical="center" shrinkToFit="1"/>
    </xf>
    <xf numFmtId="2" fontId="54" fillId="2" borderId="39" xfId="8" applyNumberFormat="1" applyFont="1" applyFill="1" applyBorder="1" applyAlignment="1">
      <alignment vertical="center"/>
    </xf>
    <xf numFmtId="2" fontId="54" fillId="2" borderId="38" xfId="8" applyNumberFormat="1" applyFont="1" applyFill="1" applyBorder="1" applyAlignment="1">
      <alignment vertical="top"/>
    </xf>
    <xf numFmtId="2" fontId="54" fillId="2" borderId="40" xfId="8" applyNumberFormat="1" applyFont="1" applyFill="1" applyBorder="1" applyAlignment="1">
      <alignment vertical="top"/>
    </xf>
    <xf numFmtId="49" fontId="36" fillId="2" borderId="64" xfId="0" applyNumberFormat="1" applyFont="1" applyFill="1" applyBorder="1" applyAlignment="1">
      <alignment horizontal="left" vertical="center" wrapText="1"/>
    </xf>
    <xf numFmtId="2" fontId="37" fillId="2" borderId="47" xfId="0" applyNumberFormat="1" applyFont="1" applyFill="1" applyBorder="1" applyAlignment="1">
      <alignment horizontal="center" vertical="center" shrinkToFit="1"/>
    </xf>
    <xf numFmtId="166" fontId="37" fillId="2" borderId="46" xfId="0" applyNumberFormat="1" applyFont="1" applyFill="1" applyBorder="1" applyAlignment="1">
      <alignment horizontal="center" vertical="center" shrinkToFit="1"/>
    </xf>
    <xf numFmtId="2" fontId="37" fillId="2" borderId="59" xfId="0" applyNumberFormat="1" applyFont="1" applyFill="1" applyBorder="1" applyAlignment="1">
      <alignment horizontal="center" vertical="center" shrinkToFit="1"/>
    </xf>
    <xf numFmtId="168" fontId="37" fillId="2" borderId="46" xfId="0" applyNumberFormat="1" applyFont="1" applyFill="1" applyBorder="1" applyAlignment="1">
      <alignment horizontal="center" vertical="center" shrinkToFit="1"/>
    </xf>
    <xf numFmtId="2" fontId="36" fillId="2" borderId="38" xfId="0" applyNumberFormat="1" applyFont="1" applyFill="1" applyBorder="1" applyAlignment="1">
      <alignment horizontal="left" vertical="center"/>
    </xf>
    <xf numFmtId="2" fontId="36" fillId="2" borderId="39" xfId="0" applyNumberFormat="1" applyFont="1" applyFill="1" applyBorder="1" applyAlignment="1">
      <alignment vertical="top"/>
    </xf>
    <xf numFmtId="166" fontId="96" fillId="2" borderId="74" xfId="0" applyNumberFormat="1" applyFont="1" applyFill="1" applyBorder="1" applyAlignment="1">
      <alignment horizontal="center" vertical="center" shrinkToFit="1"/>
    </xf>
    <xf numFmtId="166" fontId="96" fillId="2" borderId="4" xfId="0" applyNumberFormat="1" applyFont="1" applyFill="1" applyBorder="1" applyAlignment="1">
      <alignment horizontal="center" vertical="center" shrinkToFit="1"/>
    </xf>
    <xf numFmtId="2" fontId="36" fillId="2" borderId="42" xfId="79" applyNumberFormat="1" applyFont="1" applyFill="1" applyBorder="1" applyAlignment="1">
      <alignment horizontal="left" vertical="top"/>
    </xf>
    <xf numFmtId="2" fontId="36" fillId="2" borderId="38" xfId="0" applyNumberFormat="1" applyFont="1" applyFill="1" applyBorder="1" applyAlignment="1">
      <alignment vertical="center"/>
    </xf>
    <xf numFmtId="1" fontId="37" fillId="2" borderId="0" xfId="0" applyNumberFormat="1" applyFont="1" applyFill="1"/>
    <xf numFmtId="170" fontId="60" fillId="2" borderId="0" xfId="0" applyNumberFormat="1" applyFont="1" applyFill="1" applyAlignment="1">
      <alignment vertical="top"/>
    </xf>
    <xf numFmtId="2" fontId="36" fillId="2" borderId="1" xfId="0" applyNumberFormat="1" applyFont="1" applyFill="1" applyBorder="1" applyAlignment="1">
      <alignment horizontal="left" vertical="top"/>
    </xf>
    <xf numFmtId="49" fontId="36" fillId="2" borderId="39" xfId="0" applyNumberFormat="1" applyFont="1" applyFill="1" applyBorder="1" applyAlignment="1">
      <alignment horizontal="left" vertical="center" wrapText="1"/>
    </xf>
    <xf numFmtId="49" fontId="36" fillId="2" borderId="39" xfId="0" applyNumberFormat="1" applyFont="1" applyFill="1" applyBorder="1" applyAlignment="1">
      <alignment horizontal="left" vertical="center"/>
    </xf>
    <xf numFmtId="2" fontId="36" fillId="2" borderId="38" xfId="0" applyNumberFormat="1" applyFont="1" applyFill="1" applyBorder="1" applyAlignment="1">
      <alignment vertical="top"/>
    </xf>
    <xf numFmtId="0" fontId="14" fillId="2" borderId="5" xfId="2" applyFont="1" applyFill="1" applyBorder="1" applyAlignment="1">
      <alignment horizontal="centerContinuous" vertical="center"/>
    </xf>
    <xf numFmtId="0" fontId="10" fillId="2" borderId="0" xfId="2" applyFont="1" applyFill="1" applyAlignment="1">
      <alignment vertical="center"/>
    </xf>
    <xf numFmtId="0" fontId="37" fillId="2" borderId="27" xfId="166" applyFont="1" applyFill="1" applyBorder="1" applyAlignment="1">
      <alignment horizontal="left" vertical="top" wrapText="1"/>
    </xf>
    <xf numFmtId="9" fontId="60" fillId="2" borderId="27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 wrapText="1"/>
    </xf>
    <xf numFmtId="0" fontId="88" fillId="2" borderId="0" xfId="75" applyFont="1" applyFill="1"/>
    <xf numFmtId="0" fontId="37" fillId="2" borderId="9" xfId="166" applyFont="1" applyFill="1" applyBorder="1" applyAlignment="1">
      <alignment horizontal="left" vertical="center" wrapText="1"/>
    </xf>
    <xf numFmtId="0" fontId="45" fillId="2" borderId="9" xfId="166" applyFont="1" applyFill="1" applyBorder="1" applyAlignment="1">
      <alignment horizontal="left" vertical="top"/>
    </xf>
    <xf numFmtId="168" fontId="37" fillId="2" borderId="46" xfId="0" applyNumberFormat="1" applyFont="1" applyFill="1" applyBorder="1" applyAlignment="1">
      <alignment horizontal="center" vertical="center"/>
    </xf>
    <xf numFmtId="0" fontId="38" fillId="0" borderId="0" xfId="0" applyFont="1"/>
    <xf numFmtId="2" fontId="49" fillId="2" borderId="25" xfId="6" applyNumberFormat="1" applyFont="1" applyFill="1" applyBorder="1" applyAlignment="1">
      <alignment vertical="top" wrapText="1"/>
    </xf>
    <xf numFmtId="2" fontId="49" fillId="2" borderId="26" xfId="6" applyNumberFormat="1" applyFont="1" applyFill="1" applyBorder="1" applyAlignment="1">
      <alignment vertical="top" wrapText="1"/>
    </xf>
    <xf numFmtId="2" fontId="49" fillId="2" borderId="34" xfId="6" applyNumberFormat="1" applyFont="1" applyFill="1" applyBorder="1" applyAlignment="1">
      <alignment vertical="top" wrapText="1"/>
    </xf>
    <xf numFmtId="2" fontId="49" fillId="2" borderId="1" xfId="6" applyNumberFormat="1" applyFont="1" applyFill="1" applyBorder="1" applyAlignment="1">
      <alignment vertical="top" wrapText="1"/>
    </xf>
    <xf numFmtId="2" fontId="49" fillId="2" borderId="35" xfId="6" applyNumberFormat="1" applyFont="1" applyFill="1" applyBorder="1" applyAlignment="1">
      <alignment vertical="top" wrapText="1"/>
    </xf>
    <xf numFmtId="0" fontId="36" fillId="2" borderId="0" xfId="77" applyFont="1" applyFill="1" applyAlignment="1">
      <alignment horizontal="center" vertical="center"/>
    </xf>
    <xf numFmtId="0" fontId="36" fillId="32" borderId="0" xfId="77" applyFont="1" applyFill="1" applyAlignment="1">
      <alignment horizontal="center" vertical="center"/>
    </xf>
    <xf numFmtId="0" fontId="36" fillId="2" borderId="0" xfId="76" applyFont="1" applyFill="1" applyAlignment="1">
      <alignment horizontal="center" vertical="center"/>
    </xf>
    <xf numFmtId="0" fontId="36" fillId="2" borderId="0" xfId="79" applyFont="1" applyFill="1" applyAlignment="1">
      <alignment horizontal="center" vertical="center"/>
    </xf>
    <xf numFmtId="2" fontId="37" fillId="2" borderId="9" xfId="76" applyNumberFormat="1" applyFont="1" applyFill="1" applyBorder="1" applyAlignment="1">
      <alignment horizontal="center" vertical="center" shrinkToFit="1"/>
    </xf>
    <xf numFmtId="0" fontId="3" fillId="30" borderId="0" xfId="2" applyFont="1" applyFill="1"/>
    <xf numFmtId="2" fontId="37" fillId="2" borderId="9" xfId="11" applyNumberFormat="1" applyFont="1" applyFill="1" applyBorder="1" applyAlignment="1">
      <alignment horizontal="center" vertical="center" shrinkToFit="1"/>
    </xf>
    <xf numFmtId="2" fontId="37" fillId="33" borderId="9" xfId="166" applyNumberFormat="1" applyFont="1" applyFill="1" applyBorder="1" applyAlignment="1">
      <alignment horizontal="center" vertical="center"/>
    </xf>
    <xf numFmtId="2" fontId="113" fillId="2" borderId="0" xfId="2" applyNumberFormat="1" applyFont="1" applyFill="1"/>
    <xf numFmtId="173" fontId="10" fillId="0" borderId="28" xfId="2" applyNumberFormat="1" applyFont="1" applyBorder="1" applyAlignment="1">
      <alignment horizontal="center" vertical="center"/>
    </xf>
    <xf numFmtId="0" fontId="37" fillId="2" borderId="0" xfId="154" applyFont="1" applyFill="1" applyAlignment="1">
      <alignment vertical="top"/>
    </xf>
    <xf numFmtId="2" fontId="37" fillId="2" borderId="69" xfId="154" applyNumberFormat="1" applyFont="1" applyFill="1" applyBorder="1" applyAlignment="1">
      <alignment horizontal="center" vertical="center" shrinkToFit="1"/>
    </xf>
    <xf numFmtId="2" fontId="37" fillId="2" borderId="71" xfId="154" applyNumberFormat="1" applyFont="1" applyFill="1" applyBorder="1" applyAlignment="1">
      <alignment horizontal="center" vertical="center" shrinkToFit="1"/>
    </xf>
    <xf numFmtId="2" fontId="37" fillId="2" borderId="73" xfId="154" applyNumberFormat="1" applyFont="1" applyFill="1" applyBorder="1" applyAlignment="1">
      <alignment horizontal="center" vertical="center" shrinkToFit="1"/>
    </xf>
    <xf numFmtId="0" fontId="37" fillId="2" borderId="79" xfId="7" applyFont="1" applyFill="1" applyBorder="1" applyAlignment="1">
      <alignment horizontal="center" vertical="center" shrinkToFit="1"/>
    </xf>
    <xf numFmtId="0" fontId="37" fillId="2" borderId="1" xfId="7" applyFont="1" applyFill="1" applyBorder="1" applyAlignment="1">
      <alignment horizontal="center" vertical="center" shrinkToFit="1"/>
    </xf>
    <xf numFmtId="2" fontId="37" fillId="34" borderId="34" xfId="75" applyNumberFormat="1" applyFont="1" applyFill="1" applyBorder="1" applyAlignment="1">
      <alignment vertical="top"/>
    </xf>
    <xf numFmtId="2" fontId="37" fillId="34" borderId="25" xfId="75" applyNumberFormat="1" applyFont="1" applyFill="1" applyBorder="1" applyAlignment="1">
      <alignment vertical="top"/>
    </xf>
    <xf numFmtId="2" fontId="37" fillId="34" borderId="26" xfId="75" applyNumberFormat="1" applyFont="1" applyFill="1" applyBorder="1" applyAlignment="1">
      <alignment horizontal="center" vertical="top" shrinkToFit="1"/>
    </xf>
    <xf numFmtId="0" fontId="37" fillId="34" borderId="0" xfId="75" applyFont="1" applyFill="1" applyAlignment="1">
      <alignment vertical="top"/>
    </xf>
    <xf numFmtId="167" fontId="116" fillId="34" borderId="0" xfId="154" applyNumberFormat="1" applyFont="1" applyFill="1" applyAlignment="1">
      <alignment vertical="top"/>
    </xf>
    <xf numFmtId="0" fontId="37" fillId="34" borderId="0" xfId="154" applyFont="1" applyFill="1" applyAlignment="1">
      <alignment vertical="top"/>
    </xf>
    <xf numFmtId="0" fontId="37" fillId="34" borderId="1" xfId="75" applyFont="1" applyFill="1" applyBorder="1" applyAlignment="1">
      <alignment horizontal="center" vertical="center" shrinkToFit="1"/>
    </xf>
    <xf numFmtId="2" fontId="37" fillId="34" borderId="1" xfId="75" applyNumberFormat="1" applyFont="1" applyFill="1" applyBorder="1" applyAlignment="1">
      <alignment horizontal="center" vertical="center"/>
    </xf>
    <xf numFmtId="2" fontId="37" fillId="34" borderId="35" xfId="75" applyNumberFormat="1" applyFont="1" applyFill="1" applyBorder="1" applyAlignment="1">
      <alignment horizontal="center" vertical="top" shrinkToFit="1"/>
    </xf>
    <xf numFmtId="167" fontId="37" fillId="34" borderId="0" xfId="154" applyNumberFormat="1" applyFont="1" applyFill="1" applyAlignment="1">
      <alignment vertical="top"/>
    </xf>
    <xf numFmtId="0" fontId="38" fillId="2" borderId="0" xfId="75" applyFont="1" applyFill="1" applyAlignment="1">
      <alignment vertical="top"/>
    </xf>
    <xf numFmtId="0" fontId="117" fillId="34" borderId="0" xfId="154" applyFont="1" applyFill="1"/>
    <xf numFmtId="0" fontId="9" fillId="2" borderId="0" xfId="154" applyFill="1"/>
    <xf numFmtId="2" fontId="37" fillId="34" borderId="35" xfId="75" applyNumberFormat="1" applyFont="1" applyFill="1" applyBorder="1" applyAlignment="1">
      <alignment horizontal="center" vertical="center" shrinkToFit="1"/>
    </xf>
    <xf numFmtId="0" fontId="37" fillId="2" borderId="38" xfId="7" applyFont="1" applyFill="1" applyBorder="1" applyAlignment="1">
      <alignment horizontal="center" vertical="center" shrinkToFit="1"/>
    </xf>
    <xf numFmtId="0" fontId="37" fillId="2" borderId="46" xfId="7" applyFont="1" applyFill="1" applyBorder="1" applyAlignment="1">
      <alignment horizontal="center" vertical="center" shrinkToFit="1"/>
    </xf>
    <xf numFmtId="0" fontId="38" fillId="2" borderId="0" xfId="249" applyFont="1" applyFill="1" applyAlignment="1">
      <alignment vertical="top"/>
    </xf>
    <xf numFmtId="0" fontId="60" fillId="0" borderId="0" xfId="0" applyFont="1" applyAlignment="1">
      <alignment vertical="top"/>
    </xf>
    <xf numFmtId="0" fontId="60" fillId="2" borderId="0" xfId="154" applyFont="1" applyFill="1" applyAlignment="1">
      <alignment vertical="top"/>
    </xf>
    <xf numFmtId="0" fontId="9" fillId="0" borderId="0" xfId="154"/>
    <xf numFmtId="0" fontId="37" fillId="2" borderId="38" xfId="0" applyFont="1" applyFill="1" applyBorder="1" applyAlignment="1">
      <alignment horizontal="center" vertical="center" shrinkToFit="1"/>
    </xf>
    <xf numFmtId="0" fontId="37" fillId="2" borderId="46" xfId="0" applyFont="1" applyFill="1" applyBorder="1" applyAlignment="1">
      <alignment horizontal="center" vertical="center" shrinkToFit="1"/>
    </xf>
    <xf numFmtId="0" fontId="37" fillId="34" borderId="38" xfId="0" applyFont="1" applyFill="1" applyBorder="1" applyAlignment="1">
      <alignment horizontal="center" vertical="center" shrinkToFit="1"/>
    </xf>
    <xf numFmtId="2" fontId="37" fillId="34" borderId="38" xfId="0" applyNumberFormat="1" applyFont="1" applyFill="1" applyBorder="1" applyAlignment="1">
      <alignment horizontal="center" vertical="center"/>
    </xf>
    <xf numFmtId="2" fontId="37" fillId="34" borderId="40" xfId="0" applyNumberFormat="1" applyFont="1" applyFill="1" applyBorder="1" applyAlignment="1">
      <alignment horizontal="center" vertical="center" shrinkToFit="1"/>
    </xf>
    <xf numFmtId="2" fontId="36" fillId="2" borderId="39" xfId="154" applyNumberFormat="1" applyFont="1" applyFill="1" applyBorder="1" applyAlignment="1">
      <alignment vertical="top"/>
    </xf>
    <xf numFmtId="0" fontId="37" fillId="2" borderId="38" xfId="154" applyFont="1" applyFill="1" applyBorder="1" applyAlignment="1">
      <alignment horizontal="center" vertical="center" shrinkToFit="1"/>
    </xf>
    <xf numFmtId="2" fontId="37" fillId="2" borderId="38" xfId="154" applyNumberFormat="1" applyFont="1" applyFill="1" applyBorder="1" applyAlignment="1">
      <alignment horizontal="center" vertical="center"/>
    </xf>
    <xf numFmtId="49" fontId="36" fillId="2" borderId="68" xfId="154" applyNumberFormat="1" applyFont="1" applyFill="1" applyBorder="1" applyAlignment="1">
      <alignment horizontal="left" vertical="center" wrapText="1"/>
    </xf>
    <xf numFmtId="0" fontId="37" fillId="2" borderId="47" xfId="154" applyFont="1" applyFill="1" applyBorder="1" applyAlignment="1">
      <alignment horizontal="center" vertical="center" shrinkToFit="1"/>
    </xf>
    <xf numFmtId="2" fontId="37" fillId="2" borderId="60" xfId="154" applyNumberFormat="1" applyFont="1" applyFill="1" applyBorder="1" applyAlignment="1">
      <alignment horizontal="center" vertical="center"/>
    </xf>
    <xf numFmtId="49" fontId="36" fillId="2" borderId="72" xfId="154" applyNumberFormat="1" applyFont="1" applyFill="1" applyBorder="1" applyAlignment="1">
      <alignment horizontal="left" vertical="center" wrapText="1"/>
    </xf>
    <xf numFmtId="0" fontId="37" fillId="2" borderId="67" xfId="154" applyFont="1" applyFill="1" applyBorder="1" applyAlignment="1">
      <alignment horizontal="center" vertical="center" shrinkToFit="1"/>
    </xf>
    <xf numFmtId="166" fontId="96" fillId="2" borderId="67" xfId="154" applyNumberFormat="1" applyFont="1" applyFill="1" applyBorder="1" applyAlignment="1">
      <alignment horizontal="center" vertical="center" shrinkToFit="1"/>
    </xf>
    <xf numFmtId="2" fontId="37" fillId="2" borderId="67" xfId="154" applyNumberFormat="1" applyFont="1" applyFill="1" applyBorder="1" applyAlignment="1">
      <alignment horizontal="center" vertical="center"/>
    </xf>
    <xf numFmtId="166" fontId="96" fillId="2" borderId="60" xfId="154" applyNumberFormat="1" applyFont="1" applyFill="1" applyBorder="1" applyAlignment="1">
      <alignment horizontal="center" vertical="center" shrinkToFit="1"/>
    </xf>
    <xf numFmtId="2" fontId="36" fillId="2" borderId="38" xfId="154" applyNumberFormat="1" applyFont="1" applyFill="1" applyBorder="1" applyAlignment="1">
      <alignment vertical="top"/>
    </xf>
    <xf numFmtId="49" fontId="36" fillId="2" borderId="64" xfId="154" applyNumberFormat="1" applyFont="1" applyFill="1" applyBorder="1" applyAlignment="1">
      <alignment horizontal="left" vertical="center" wrapText="1"/>
    </xf>
    <xf numFmtId="0" fontId="37" fillId="2" borderId="46" xfId="154" applyFont="1" applyFill="1" applyBorder="1" applyAlignment="1">
      <alignment horizontal="center" vertical="center" shrinkToFit="1"/>
    </xf>
    <xf numFmtId="2" fontId="37" fillId="2" borderId="46" xfId="154" applyNumberFormat="1" applyFont="1" applyFill="1" applyBorder="1" applyAlignment="1">
      <alignment horizontal="center" vertical="center" shrinkToFit="1"/>
    </xf>
    <xf numFmtId="168" fontId="37" fillId="2" borderId="46" xfId="154" applyNumberFormat="1" applyFont="1" applyFill="1" applyBorder="1" applyAlignment="1">
      <alignment horizontal="center" vertical="center"/>
    </xf>
    <xf numFmtId="2" fontId="37" fillId="2" borderId="63" xfId="154" applyNumberFormat="1" applyFont="1" applyFill="1" applyBorder="1" applyAlignment="1">
      <alignment horizontal="center" vertical="center" shrinkToFit="1"/>
    </xf>
    <xf numFmtId="0" fontId="37" fillId="2" borderId="0" xfId="154" applyFont="1" applyFill="1"/>
    <xf numFmtId="49" fontId="36" fillId="2" borderId="45" xfId="154" applyNumberFormat="1" applyFont="1" applyFill="1" applyBorder="1" applyAlignment="1">
      <alignment horizontal="left" vertical="center" wrapText="1"/>
    </xf>
    <xf numFmtId="2" fontId="37" fillId="2" borderId="46" xfId="154" applyNumberFormat="1" applyFont="1" applyFill="1" applyBorder="1" applyAlignment="1">
      <alignment horizontal="center" vertical="center"/>
    </xf>
    <xf numFmtId="0" fontId="60" fillId="3" borderId="0" xfId="154" applyFont="1" applyFill="1" applyAlignment="1">
      <alignment vertical="top"/>
    </xf>
    <xf numFmtId="0" fontId="36" fillId="35" borderId="0" xfId="76" applyFont="1" applyFill="1" applyAlignment="1">
      <alignment horizontal="center" vertical="center"/>
    </xf>
    <xf numFmtId="2" fontId="36" fillId="2" borderId="1" xfId="154" applyNumberFormat="1" applyFont="1" applyFill="1" applyBorder="1" applyAlignment="1">
      <alignment vertical="top"/>
    </xf>
    <xf numFmtId="0" fontId="37" fillId="2" borderId="1" xfId="154" applyFont="1" applyFill="1" applyBorder="1" applyAlignment="1">
      <alignment horizontal="center" vertical="center" shrinkToFit="1"/>
    </xf>
    <xf numFmtId="2" fontId="37" fillId="2" borderId="1" xfId="154" applyNumberFormat="1" applyFont="1" applyFill="1" applyBorder="1" applyAlignment="1">
      <alignment horizontal="center" vertical="center"/>
    </xf>
    <xf numFmtId="2" fontId="37" fillId="2" borderId="35" xfId="154" applyNumberFormat="1" applyFont="1" applyFill="1" applyBorder="1" applyAlignment="1">
      <alignment horizontal="center" vertical="top" shrinkToFit="1"/>
    </xf>
    <xf numFmtId="0" fontId="95" fillId="2" borderId="0" xfId="154" applyFont="1" applyFill="1" applyAlignment="1">
      <alignment vertical="top"/>
    </xf>
    <xf numFmtId="49" fontId="36" fillId="2" borderId="90" xfId="154" applyNumberFormat="1" applyFont="1" applyFill="1" applyBorder="1" applyAlignment="1">
      <alignment horizontal="left" vertical="top" wrapText="1"/>
    </xf>
    <xf numFmtId="0" fontId="37" fillId="2" borderId="60" xfId="154" applyFont="1" applyFill="1" applyBorder="1" applyAlignment="1">
      <alignment horizontal="center" vertical="center" shrinkToFit="1"/>
    </xf>
    <xf numFmtId="2" fontId="37" fillId="2" borderId="60" xfId="154" applyNumberFormat="1" applyFont="1" applyFill="1" applyBorder="1" applyAlignment="1">
      <alignment horizontal="center" vertical="center" shrinkToFit="1"/>
    </xf>
    <xf numFmtId="168" fontId="37" fillId="2" borderId="60" xfId="154" applyNumberFormat="1" applyFont="1" applyFill="1" applyBorder="1" applyAlignment="1">
      <alignment horizontal="center" vertical="center"/>
    </xf>
    <xf numFmtId="168" fontId="37" fillId="2" borderId="38" xfId="154" applyNumberFormat="1" applyFont="1" applyFill="1" applyBorder="1" applyAlignment="1">
      <alignment horizontal="center" vertical="center"/>
    </xf>
    <xf numFmtId="49" fontId="36" fillId="2" borderId="64" xfId="154" applyNumberFormat="1" applyFont="1" applyFill="1" applyBorder="1" applyAlignment="1">
      <alignment horizontal="left" vertical="top" wrapText="1"/>
    </xf>
    <xf numFmtId="167" fontId="49" fillId="2" borderId="0" xfId="8" applyNumberFormat="1" applyFont="1" applyFill="1" applyAlignment="1">
      <alignment vertical="top"/>
    </xf>
    <xf numFmtId="0" fontId="49" fillId="2" borderId="0" xfId="8" applyFont="1" applyFill="1" applyAlignment="1">
      <alignment vertical="top"/>
    </xf>
    <xf numFmtId="2" fontId="36" fillId="2" borderId="39" xfId="154" applyNumberFormat="1" applyFont="1" applyFill="1" applyBorder="1" applyAlignment="1">
      <alignment vertical="center"/>
    </xf>
    <xf numFmtId="170" fontId="37" fillId="2" borderId="38" xfId="154" applyNumberFormat="1" applyFont="1" applyFill="1" applyBorder="1" applyAlignment="1">
      <alignment horizontal="center" vertical="center"/>
    </xf>
    <xf numFmtId="0" fontId="49" fillId="2" borderId="0" xfId="154" applyFont="1" applyFill="1" applyAlignment="1">
      <alignment vertical="top"/>
    </xf>
    <xf numFmtId="49" fontId="36" fillId="2" borderId="70" xfId="154" applyNumberFormat="1" applyFont="1" applyFill="1" applyBorder="1" applyAlignment="1">
      <alignment horizontal="left" vertical="center" wrapText="1"/>
    </xf>
    <xf numFmtId="0" fontId="37" fillId="2" borderId="5" xfId="154" applyFont="1" applyFill="1" applyBorder="1" applyAlignment="1">
      <alignment horizontal="center" vertical="center" shrinkToFit="1"/>
    </xf>
    <xf numFmtId="166" fontId="96" fillId="2" borderId="5" xfId="154" applyNumberFormat="1" applyFont="1" applyFill="1" applyBorder="1" applyAlignment="1">
      <alignment horizontal="center" vertical="center" shrinkToFit="1"/>
    </xf>
    <xf numFmtId="2" fontId="37" fillId="2" borderId="5" xfId="154" applyNumberFormat="1" applyFont="1" applyFill="1" applyBorder="1" applyAlignment="1">
      <alignment horizontal="center" vertical="center"/>
    </xf>
    <xf numFmtId="2" fontId="36" fillId="2" borderId="39" xfId="155" applyNumberFormat="1" applyFont="1" applyFill="1" applyBorder="1" applyAlignment="1">
      <alignment vertical="center"/>
    </xf>
    <xf numFmtId="0" fontId="37" fillId="2" borderId="38" xfId="155" applyFont="1" applyFill="1" applyBorder="1" applyAlignment="1">
      <alignment horizontal="center" vertical="center" shrinkToFit="1"/>
    </xf>
    <xf numFmtId="170" fontId="37" fillId="2" borderId="38" xfId="155" applyNumberFormat="1" applyFont="1" applyFill="1" applyBorder="1" applyAlignment="1">
      <alignment horizontal="center" vertical="center"/>
    </xf>
    <xf numFmtId="2" fontId="37" fillId="2" borderId="38" xfId="155" applyNumberFormat="1" applyFont="1" applyFill="1" applyBorder="1" applyAlignment="1">
      <alignment horizontal="center" vertical="center"/>
    </xf>
    <xf numFmtId="0" fontId="37" fillId="2" borderId="0" xfId="155" applyFont="1" applyFill="1" applyAlignment="1">
      <alignment vertical="top"/>
    </xf>
    <xf numFmtId="0" fontId="95" fillId="2" borderId="0" xfId="155" applyFont="1" applyFill="1" applyAlignment="1">
      <alignment vertical="top"/>
    </xf>
    <xf numFmtId="49" fontId="36" fillId="2" borderId="68" xfId="155" applyNumberFormat="1" applyFont="1" applyFill="1" applyBorder="1" applyAlignment="1">
      <alignment horizontal="left" vertical="center" wrapText="1"/>
    </xf>
    <xf numFmtId="0" fontId="37" fillId="2" borderId="47" xfId="155" applyFont="1" applyFill="1" applyBorder="1" applyAlignment="1">
      <alignment horizontal="center" vertical="center" shrinkToFit="1"/>
    </xf>
    <xf numFmtId="166" fontId="96" fillId="2" borderId="60" xfId="155" applyNumberFormat="1" applyFont="1" applyFill="1" applyBorder="1" applyAlignment="1">
      <alignment horizontal="center" vertical="center" shrinkToFit="1"/>
    </xf>
    <xf numFmtId="2" fontId="37" fillId="2" borderId="60" xfId="155" applyNumberFormat="1" applyFont="1" applyFill="1" applyBorder="1" applyAlignment="1">
      <alignment horizontal="center" vertical="center"/>
    </xf>
    <xf numFmtId="2" fontId="37" fillId="2" borderId="69" xfId="155" applyNumberFormat="1" applyFont="1" applyFill="1" applyBorder="1" applyAlignment="1">
      <alignment horizontal="center" vertical="center" shrinkToFit="1"/>
    </xf>
    <xf numFmtId="49" fontId="36" fillId="2" borderId="83" xfId="155" applyNumberFormat="1" applyFont="1" applyFill="1" applyBorder="1" applyAlignment="1">
      <alignment horizontal="left" vertical="center" wrapText="1"/>
    </xf>
    <xf numFmtId="0" fontId="37" fillId="2" borderId="67" xfId="155" applyFont="1" applyFill="1" applyBorder="1" applyAlignment="1">
      <alignment horizontal="center" vertical="center" shrinkToFit="1"/>
    </xf>
    <xf numFmtId="166" fontId="96" fillId="2" borderId="67" xfId="155" applyNumberFormat="1" applyFont="1" applyFill="1" applyBorder="1" applyAlignment="1">
      <alignment horizontal="center" vertical="center" shrinkToFit="1"/>
    </xf>
    <xf numFmtId="2" fontId="37" fillId="2" borderId="67" xfId="155" applyNumberFormat="1" applyFont="1" applyFill="1" applyBorder="1" applyAlignment="1">
      <alignment horizontal="center" vertical="center"/>
    </xf>
    <xf numFmtId="166" fontId="37" fillId="2" borderId="73" xfId="155" applyNumberFormat="1" applyFont="1" applyFill="1" applyBorder="1" applyAlignment="1">
      <alignment horizontal="center" vertical="center" shrinkToFit="1"/>
    </xf>
    <xf numFmtId="168" fontId="37" fillId="2" borderId="46" xfId="154" applyNumberFormat="1" applyFont="1" applyFill="1" applyBorder="1" applyAlignment="1">
      <alignment horizontal="center" vertical="center" shrinkToFit="1"/>
    </xf>
    <xf numFmtId="2" fontId="36" fillId="2" borderId="38" xfId="154" applyNumberFormat="1" applyFont="1" applyFill="1" applyBorder="1" applyAlignment="1">
      <alignment horizontal="left" vertical="center"/>
    </xf>
    <xf numFmtId="2" fontId="37" fillId="2" borderId="38" xfId="193" applyNumberFormat="1" applyFont="1" applyFill="1" applyBorder="1" applyAlignment="1">
      <alignment horizontal="center" vertical="center"/>
    </xf>
    <xf numFmtId="2" fontId="37" fillId="2" borderId="40" xfId="193" applyNumberFormat="1" applyFont="1" applyFill="1" applyBorder="1" applyAlignment="1">
      <alignment horizontal="center" vertical="center" shrinkToFit="1"/>
    </xf>
    <xf numFmtId="2" fontId="37" fillId="2" borderId="9" xfId="193" applyNumberFormat="1" applyFont="1" applyFill="1" applyBorder="1" applyAlignment="1">
      <alignment horizontal="center" vertical="center" shrinkToFit="1"/>
    </xf>
    <xf numFmtId="0" fontId="38" fillId="2" borderId="0" xfId="154" applyFont="1" applyFill="1"/>
    <xf numFmtId="0" fontId="96" fillId="2" borderId="0" xfId="193" applyFont="1" applyFill="1" applyAlignment="1">
      <alignment vertical="top"/>
    </xf>
    <xf numFmtId="0" fontId="3" fillId="2" borderId="0" xfId="154" applyFont="1" applyFill="1"/>
    <xf numFmtId="0" fontId="119" fillId="2" borderId="0" xfId="154" applyFont="1" applyFill="1"/>
    <xf numFmtId="49" fontId="37" fillId="2" borderId="74" xfId="154" applyNumberFormat="1" applyFont="1" applyFill="1" applyBorder="1" applyAlignment="1">
      <alignment horizontal="left" vertical="center" wrapText="1"/>
    </xf>
    <xf numFmtId="2" fontId="37" fillId="2" borderId="47" xfId="193" applyNumberFormat="1" applyFont="1" applyFill="1" applyBorder="1" applyAlignment="1">
      <alignment horizontal="center" vertical="center" shrinkToFit="1"/>
    </xf>
    <xf numFmtId="2" fontId="37" fillId="2" borderId="47" xfId="193" applyNumberFormat="1" applyFont="1" applyFill="1" applyBorder="1" applyAlignment="1">
      <alignment horizontal="center" vertical="center"/>
    </xf>
    <xf numFmtId="2" fontId="37" fillId="2" borderId="59" xfId="193" applyNumberFormat="1" applyFont="1" applyFill="1" applyBorder="1" applyAlignment="1">
      <alignment horizontal="center" vertical="center" shrinkToFit="1"/>
    </xf>
    <xf numFmtId="49" fontId="37" fillId="2" borderId="75" xfId="154" applyNumberFormat="1" applyFont="1" applyFill="1" applyBorder="1" applyAlignment="1">
      <alignment horizontal="left" vertical="center" wrapText="1"/>
    </xf>
    <xf numFmtId="166" fontId="37" fillId="2" borderId="67" xfId="193" applyNumberFormat="1" applyFont="1" applyFill="1" applyBorder="1" applyAlignment="1">
      <alignment horizontal="center" vertical="center" shrinkToFit="1"/>
    </xf>
    <xf numFmtId="2" fontId="37" fillId="2" borderId="67" xfId="193" applyNumberFormat="1" applyFont="1" applyFill="1" applyBorder="1" applyAlignment="1">
      <alignment horizontal="center" vertical="center"/>
    </xf>
    <xf numFmtId="2" fontId="37" fillId="2" borderId="76" xfId="193" applyNumberFormat="1" applyFont="1" applyFill="1" applyBorder="1" applyAlignment="1">
      <alignment horizontal="center" vertical="center" shrinkToFit="1"/>
    </xf>
    <xf numFmtId="49" fontId="36" fillId="2" borderId="39" xfId="154" applyNumberFormat="1" applyFont="1" applyFill="1" applyBorder="1" applyAlignment="1">
      <alignment horizontal="left" vertical="center" wrapText="1"/>
    </xf>
    <xf numFmtId="0" fontId="95" fillId="2" borderId="0" xfId="0" applyFont="1" applyFill="1" applyAlignment="1">
      <alignment vertical="top"/>
    </xf>
    <xf numFmtId="0" fontId="37" fillId="2" borderId="47" xfId="0" applyFont="1" applyFill="1" applyBorder="1" applyAlignment="1">
      <alignment horizontal="center" vertical="center" shrinkToFit="1"/>
    </xf>
    <xf numFmtId="0" fontId="37" fillId="2" borderId="67" xfId="0" applyFont="1" applyFill="1" applyBorder="1" applyAlignment="1">
      <alignment horizontal="center" vertical="center" shrinkToFit="1"/>
    </xf>
    <xf numFmtId="2" fontId="37" fillId="2" borderId="39" xfId="2" applyNumberFormat="1" applyFont="1" applyFill="1" applyBorder="1" applyAlignment="1">
      <alignment vertical="top"/>
    </xf>
    <xf numFmtId="0" fontId="37" fillId="2" borderId="38" xfId="2" applyFont="1" applyFill="1" applyBorder="1" applyAlignment="1">
      <alignment horizontal="center" vertical="center" shrinkToFit="1"/>
    </xf>
    <xf numFmtId="168" fontId="37" fillId="2" borderId="40" xfId="2" applyNumberFormat="1" applyFont="1" applyFill="1" applyBorder="1" applyAlignment="1">
      <alignment horizontal="center" vertical="top" shrinkToFit="1"/>
    </xf>
    <xf numFmtId="2" fontId="37" fillId="2" borderId="27" xfId="143" applyNumberFormat="1" applyFont="1" applyFill="1" applyBorder="1" applyAlignment="1">
      <alignment horizontal="center" vertical="center" shrinkToFit="1"/>
    </xf>
    <xf numFmtId="49" fontId="36" fillId="2" borderId="45" xfId="194" applyNumberFormat="1" applyFont="1" applyFill="1" applyBorder="1" applyAlignment="1">
      <alignment horizontal="left" vertical="center" wrapText="1"/>
    </xf>
    <xf numFmtId="0" fontId="37" fillId="2" borderId="46" xfId="194" applyFont="1" applyFill="1" applyBorder="1" applyAlignment="1">
      <alignment horizontal="center" vertical="center" shrinkToFit="1"/>
    </xf>
    <xf numFmtId="1" fontId="37" fillId="2" borderId="46" xfId="194" applyNumberFormat="1" applyFont="1" applyFill="1" applyBorder="1" applyAlignment="1">
      <alignment horizontal="center" vertical="center" shrinkToFit="1"/>
    </xf>
    <xf numFmtId="1" fontId="37" fillId="2" borderId="46" xfId="194" applyNumberFormat="1" applyFont="1" applyFill="1" applyBorder="1" applyAlignment="1">
      <alignment horizontal="center" vertical="center"/>
    </xf>
    <xf numFmtId="168" fontId="37" fillId="2" borderId="63" xfId="194" applyNumberFormat="1" applyFont="1" applyFill="1" applyBorder="1" applyAlignment="1">
      <alignment horizontal="center" vertical="center" shrinkToFit="1"/>
    </xf>
    <xf numFmtId="2" fontId="37" fillId="2" borderId="9" xfId="143" applyNumberFormat="1" applyFont="1" applyFill="1" applyBorder="1" applyAlignment="1">
      <alignment horizontal="center" vertical="center" shrinkToFit="1"/>
    </xf>
    <xf numFmtId="0" fontId="38" fillId="29" borderId="0" xfId="7" applyFont="1" applyFill="1" applyAlignment="1">
      <alignment vertical="top"/>
    </xf>
    <xf numFmtId="0" fontId="60" fillId="0" borderId="0" xfId="355" applyFont="1" applyAlignment="1">
      <alignment vertical="top"/>
    </xf>
    <xf numFmtId="1" fontId="37" fillId="2" borderId="38" xfId="0" applyNumberFormat="1" applyFont="1" applyFill="1" applyBorder="1" applyAlignment="1">
      <alignment horizontal="center" vertical="center"/>
    </xf>
    <xf numFmtId="167" fontId="60" fillId="2" borderId="0" xfId="355" applyNumberFormat="1" applyFont="1" applyFill="1" applyAlignment="1">
      <alignment vertical="top"/>
    </xf>
    <xf numFmtId="0" fontId="60" fillId="2" borderId="0" xfId="355" applyFont="1" applyFill="1" applyAlignment="1">
      <alignment vertical="top"/>
    </xf>
    <xf numFmtId="1" fontId="37" fillId="2" borderId="46" xfId="0" applyNumberFormat="1" applyFont="1" applyFill="1" applyBorder="1" applyAlignment="1">
      <alignment horizontal="center" vertical="center" shrinkToFit="1"/>
    </xf>
    <xf numFmtId="1" fontId="37" fillId="2" borderId="46" xfId="0" applyNumberFormat="1" applyFont="1" applyFill="1" applyBorder="1" applyAlignment="1">
      <alignment horizontal="center" vertical="center"/>
    </xf>
    <xf numFmtId="2" fontId="37" fillId="2" borderId="38" xfId="0" applyNumberFormat="1" applyFont="1" applyFill="1" applyBorder="1" applyAlignment="1">
      <alignment horizontal="center" vertical="center"/>
    </xf>
    <xf numFmtId="2" fontId="37" fillId="2" borderId="40" xfId="7" applyNumberFormat="1" applyFont="1" applyFill="1" applyBorder="1" applyAlignment="1">
      <alignment horizontal="center" vertical="center" shrinkToFit="1"/>
    </xf>
    <xf numFmtId="0" fontId="60" fillId="31" borderId="0" xfId="0" applyFont="1" applyFill="1" applyAlignment="1">
      <alignment vertical="top"/>
    </xf>
    <xf numFmtId="0" fontId="37" fillId="2" borderId="4" xfId="0" applyFont="1" applyFill="1" applyBorder="1" applyAlignment="1">
      <alignment horizontal="center" vertical="center" shrinkToFit="1"/>
    </xf>
    <xf numFmtId="0" fontId="37" fillId="2" borderId="8" xfId="76" applyFont="1" applyFill="1" applyBorder="1" applyAlignment="1">
      <alignment horizontal="center" vertical="center"/>
    </xf>
    <xf numFmtId="0" fontId="37" fillId="2" borderId="62" xfId="76" applyFont="1" applyFill="1" applyBorder="1" applyAlignment="1">
      <alignment horizontal="center" vertical="center"/>
    </xf>
    <xf numFmtId="167" fontId="95" fillId="2" borderId="0" xfId="8" applyNumberFormat="1" applyFont="1" applyFill="1" applyAlignment="1">
      <alignment vertical="top"/>
    </xf>
    <xf numFmtId="0" fontId="38" fillId="36" borderId="0" xfId="7" applyFont="1" applyFill="1" applyAlignment="1">
      <alignment vertical="top"/>
    </xf>
    <xf numFmtId="0" fontId="60" fillId="36" borderId="0" xfId="0" applyFont="1" applyFill="1" applyAlignment="1">
      <alignment vertical="top"/>
    </xf>
    <xf numFmtId="0" fontId="95" fillId="30" borderId="0" xfId="0" applyFont="1" applyFill="1" applyAlignment="1">
      <alignment vertical="top"/>
    </xf>
    <xf numFmtId="2" fontId="37" fillId="2" borderId="9" xfId="155" applyNumberFormat="1" applyFont="1" applyFill="1" applyBorder="1" applyAlignment="1">
      <alignment horizontal="center" vertical="center" shrinkToFit="1"/>
    </xf>
    <xf numFmtId="0" fontId="37" fillId="2" borderId="46" xfId="155" applyFont="1" applyFill="1" applyBorder="1" applyAlignment="1">
      <alignment horizontal="center" vertical="center" shrinkToFit="1"/>
    </xf>
    <xf numFmtId="2" fontId="37" fillId="2" borderId="63" xfId="155" applyNumberFormat="1" applyFont="1" applyFill="1" applyBorder="1" applyAlignment="1">
      <alignment horizontal="center" vertical="center" shrinkToFit="1"/>
    </xf>
    <xf numFmtId="2" fontId="36" fillId="34" borderId="38" xfId="154" applyNumberFormat="1" applyFont="1" applyFill="1" applyBorder="1" applyAlignment="1">
      <alignment vertical="top"/>
    </xf>
    <xf numFmtId="0" fontId="37" fillId="34" borderId="38" xfId="154" applyFont="1" applyFill="1" applyBorder="1" applyAlignment="1">
      <alignment horizontal="center" vertical="center" shrinkToFit="1"/>
    </xf>
    <xf numFmtId="2" fontId="37" fillId="34" borderId="38" xfId="154" applyNumberFormat="1" applyFont="1" applyFill="1" applyBorder="1" applyAlignment="1">
      <alignment horizontal="center" vertical="center"/>
    </xf>
    <xf numFmtId="2" fontId="37" fillId="34" borderId="40" xfId="154" applyNumberFormat="1" applyFont="1" applyFill="1" applyBorder="1" applyAlignment="1">
      <alignment horizontal="center" vertical="center" shrinkToFit="1"/>
    </xf>
    <xf numFmtId="166" fontId="2" fillId="2" borderId="38" xfId="0" applyNumberFormat="1" applyFont="1" applyFill="1" applyBorder="1" applyAlignment="1">
      <alignment horizontal="center" vertical="top"/>
    </xf>
    <xf numFmtId="2" fontId="2" fillId="2" borderId="38" xfId="0" applyNumberFormat="1" applyFont="1" applyFill="1" applyBorder="1" applyAlignment="1">
      <alignment horizontal="center" vertical="center"/>
    </xf>
    <xf numFmtId="0" fontId="96" fillId="2" borderId="60" xfId="0" applyFont="1" applyFill="1" applyBorder="1" applyAlignment="1">
      <alignment horizontal="center" vertical="center"/>
    </xf>
    <xf numFmtId="49" fontId="36" fillId="2" borderId="91" xfId="0" applyNumberFormat="1" applyFont="1" applyFill="1" applyBorder="1" applyAlignment="1">
      <alignment horizontal="left" vertical="center" wrapText="1"/>
    </xf>
    <xf numFmtId="0" fontId="37" fillId="2" borderId="5" xfId="0" applyFont="1" applyFill="1" applyBorder="1" applyAlignment="1">
      <alignment horizontal="center" vertical="center" shrinkToFit="1"/>
    </xf>
    <xf numFmtId="0" fontId="96" fillId="2" borderId="5" xfId="0" applyFont="1" applyFill="1" applyBorder="1" applyAlignment="1">
      <alignment horizontal="center" vertical="center"/>
    </xf>
    <xf numFmtId="0" fontId="37" fillId="2" borderId="48" xfId="0" applyFont="1" applyFill="1" applyBorder="1" applyAlignment="1">
      <alignment horizontal="center" vertical="center" shrinkToFit="1"/>
    </xf>
    <xf numFmtId="0" fontId="96" fillId="2" borderId="67" xfId="0" applyFont="1" applyFill="1" applyBorder="1" applyAlignment="1">
      <alignment horizontal="center" vertical="center"/>
    </xf>
    <xf numFmtId="2" fontId="94" fillId="2" borderId="9" xfId="154" applyNumberFormat="1" applyFont="1" applyFill="1" applyBorder="1" applyAlignment="1">
      <alignment horizontal="center" vertical="center" shrinkToFit="1"/>
    </xf>
    <xf numFmtId="2" fontId="37" fillId="34" borderId="9" xfId="154" applyNumberFormat="1" applyFont="1" applyFill="1" applyBorder="1" applyAlignment="1">
      <alignment horizontal="center" vertical="center" shrinkToFit="1"/>
    </xf>
    <xf numFmtId="0" fontId="36" fillId="34" borderId="0" xfId="76" applyFont="1" applyFill="1" applyAlignment="1">
      <alignment horizontal="center" vertical="center"/>
    </xf>
    <xf numFmtId="49" fontId="36" fillId="34" borderId="45" xfId="154" applyNumberFormat="1" applyFont="1" applyFill="1" applyBorder="1" applyAlignment="1">
      <alignment horizontal="left" vertical="center" wrapText="1"/>
    </xf>
    <xf numFmtId="0" fontId="37" fillId="34" borderId="46" xfId="154" applyFont="1" applyFill="1" applyBorder="1" applyAlignment="1">
      <alignment horizontal="center" vertical="center" shrinkToFit="1"/>
    </xf>
    <xf numFmtId="2" fontId="37" fillId="34" borderId="46" xfId="154" applyNumberFormat="1" applyFont="1" applyFill="1" applyBorder="1" applyAlignment="1">
      <alignment horizontal="center" vertical="center" shrinkToFit="1"/>
    </xf>
    <xf numFmtId="168" fontId="37" fillId="34" borderId="46" xfId="154" applyNumberFormat="1" applyFont="1" applyFill="1" applyBorder="1" applyAlignment="1">
      <alignment horizontal="center" vertical="center"/>
    </xf>
    <xf numFmtId="0" fontId="56" fillId="2" borderId="0" xfId="76" applyFont="1" applyFill="1" applyAlignment="1">
      <alignment horizontal="center" vertical="center"/>
    </xf>
    <xf numFmtId="0" fontId="37" fillId="2" borderId="0" xfId="0" applyFont="1" applyFill="1" applyAlignment="1">
      <alignment horizontal="center"/>
    </xf>
    <xf numFmtId="2" fontId="37" fillId="2" borderId="92" xfId="7" applyNumberFormat="1" applyFont="1" applyFill="1" applyBorder="1" applyAlignment="1">
      <alignment horizontal="center" vertical="top" shrinkToFit="1"/>
    </xf>
    <xf numFmtId="0" fontId="38" fillId="2" borderId="0" xfId="155" applyFont="1" applyFill="1"/>
    <xf numFmtId="1" fontId="37" fillId="2" borderId="38" xfId="2" applyNumberFormat="1" applyFont="1" applyFill="1" applyBorder="1" applyAlignment="1">
      <alignment horizontal="center" vertical="center"/>
    </xf>
    <xf numFmtId="169" fontId="60" fillId="2" borderId="0" xfId="0" applyNumberFormat="1" applyFont="1" applyFill="1" applyAlignment="1">
      <alignment vertical="top"/>
    </xf>
    <xf numFmtId="0" fontId="38" fillId="2" borderId="0" xfId="79" applyFont="1" applyFill="1" applyAlignment="1">
      <alignment horizontal="center" vertical="center"/>
    </xf>
    <xf numFmtId="0" fontId="115" fillId="34" borderId="0" xfId="2" applyFont="1" applyFill="1" applyAlignment="1">
      <alignment horizontal="center" vertical="center"/>
    </xf>
    <xf numFmtId="0" fontId="37" fillId="2" borderId="0" xfId="76" applyFont="1" applyFill="1" applyAlignment="1">
      <alignment horizontal="center" vertical="center"/>
    </xf>
    <xf numFmtId="0" fontId="38" fillId="2" borderId="0" xfId="154" applyFont="1" applyFill="1" applyAlignment="1">
      <alignment horizontal="center" vertical="center"/>
    </xf>
    <xf numFmtId="0" fontId="37" fillId="34" borderId="0" xfId="76" applyFont="1" applyFill="1" applyAlignment="1">
      <alignment horizontal="center" vertical="center"/>
    </xf>
    <xf numFmtId="0" fontId="51" fillId="2" borderId="0" xfId="154" applyFont="1" applyFill="1" applyAlignment="1">
      <alignment horizontal="center" vertical="center"/>
    </xf>
    <xf numFmtId="0" fontId="36" fillId="2" borderId="0" xfId="64" applyFont="1" applyFill="1" applyAlignment="1">
      <alignment horizontal="center" vertical="center"/>
    </xf>
    <xf numFmtId="0" fontId="36" fillId="2" borderId="0" xfId="74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9" fillId="2" borderId="0" xfId="154" applyFill="1" applyAlignment="1">
      <alignment horizontal="center" vertical="center"/>
    </xf>
    <xf numFmtId="0" fontId="96" fillId="2" borderId="0" xfId="193" applyFont="1" applyFill="1" applyAlignment="1">
      <alignment horizontal="center" vertical="center"/>
    </xf>
    <xf numFmtId="0" fontId="42" fillId="2" borderId="105" xfId="2" applyFont="1" applyFill="1" applyBorder="1" applyAlignment="1">
      <alignment horizontal="center" vertical="center" wrapText="1"/>
    </xf>
    <xf numFmtId="1" fontId="56" fillId="2" borderId="106" xfId="2" applyNumberFormat="1" applyFont="1" applyFill="1" applyBorder="1" applyAlignment="1">
      <alignment horizontal="center" vertical="center"/>
    </xf>
    <xf numFmtId="0" fontId="37" fillId="2" borderId="0" xfId="7" applyFont="1" applyFill="1" applyAlignment="1">
      <alignment horizontal="center" vertical="center" shrinkToFit="1"/>
    </xf>
    <xf numFmtId="2" fontId="37" fillId="2" borderId="0" xfId="7" applyNumberFormat="1" applyFont="1" applyFill="1" applyAlignment="1">
      <alignment horizontal="center" vertical="center"/>
    </xf>
    <xf numFmtId="2" fontId="37" fillId="2" borderId="43" xfId="7" applyNumberFormat="1" applyFont="1" applyFill="1" applyBorder="1" applyAlignment="1">
      <alignment horizontal="center" vertical="top"/>
    </xf>
    <xf numFmtId="0" fontId="37" fillId="34" borderId="0" xfId="75" applyFont="1" applyFill="1" applyAlignment="1">
      <alignment horizontal="center" vertical="center" shrinkToFit="1"/>
    </xf>
    <xf numFmtId="2" fontId="37" fillId="34" borderId="0" xfId="75" applyNumberFormat="1" applyFont="1" applyFill="1" applyAlignment="1">
      <alignment horizontal="center" vertical="center"/>
    </xf>
    <xf numFmtId="2" fontId="37" fillId="34" borderId="43" xfId="75" applyNumberFormat="1" applyFont="1" applyFill="1" applyBorder="1" applyAlignment="1">
      <alignment horizontal="center" vertical="center" shrinkToFit="1"/>
    </xf>
    <xf numFmtId="2" fontId="37" fillId="2" borderId="0" xfId="7" applyNumberFormat="1" applyFont="1" applyFill="1" applyAlignment="1">
      <alignment horizontal="center" vertical="top" shrinkToFit="1"/>
    </xf>
    <xf numFmtId="2" fontId="49" fillId="2" borderId="0" xfId="6" applyNumberFormat="1" applyFont="1" applyFill="1" applyAlignment="1">
      <alignment vertical="top" wrapText="1"/>
    </xf>
    <xf numFmtId="0" fontId="37" fillId="2" borderId="109" xfId="7" applyFont="1" applyFill="1" applyBorder="1" applyAlignment="1">
      <alignment horizontal="center" vertical="top"/>
    </xf>
    <xf numFmtId="0" fontId="37" fillId="2" borderId="108" xfId="7" applyFont="1" applyFill="1" applyBorder="1" applyAlignment="1">
      <alignment horizontal="center" vertical="top"/>
    </xf>
    <xf numFmtId="2" fontId="37" fillId="2" borderId="43" xfId="79" applyNumberFormat="1" applyFont="1" applyFill="1" applyBorder="1" applyAlignment="1">
      <alignment horizontal="center" vertical="center"/>
    </xf>
    <xf numFmtId="0" fontId="61" fillId="2" borderId="115" xfId="2" applyFont="1" applyFill="1" applyBorder="1" applyAlignment="1">
      <alignment horizontal="center" vertical="top"/>
    </xf>
    <xf numFmtId="2" fontId="62" fillId="2" borderId="108" xfId="2" applyNumberFormat="1" applyFont="1" applyFill="1" applyBorder="1" applyAlignment="1">
      <alignment horizontal="center" vertical="center" shrinkToFit="1"/>
    </xf>
    <xf numFmtId="0" fontId="49" fillId="2" borderId="116" xfId="2" applyFont="1" applyFill="1" applyBorder="1" applyAlignment="1">
      <alignment horizontal="center" vertical="top"/>
    </xf>
    <xf numFmtId="0" fontId="49" fillId="2" borderId="0" xfId="2" applyFont="1" applyFill="1" applyAlignment="1">
      <alignment vertical="top"/>
    </xf>
    <xf numFmtId="165" fontId="49" fillId="2" borderId="0" xfId="2" applyNumberFormat="1" applyFont="1" applyFill="1" applyAlignment="1">
      <alignment horizontal="center" vertical="center"/>
    </xf>
    <xf numFmtId="2" fontId="49" fillId="2" borderId="0" xfId="2" applyNumberFormat="1" applyFont="1" applyFill="1" applyAlignment="1">
      <alignment horizontal="center" vertical="top"/>
    </xf>
    <xf numFmtId="2" fontId="49" fillId="2" borderId="0" xfId="2" applyNumberFormat="1" applyFont="1" applyFill="1" applyAlignment="1">
      <alignment horizontal="center" vertical="top" shrinkToFit="1"/>
    </xf>
    <xf numFmtId="2" fontId="54" fillId="2" borderId="0" xfId="2" applyNumberFormat="1" applyFont="1" applyFill="1" applyAlignment="1">
      <alignment vertical="center"/>
    </xf>
    <xf numFmtId="0" fontId="49" fillId="2" borderId="0" xfId="2" applyFont="1" applyFill="1" applyAlignment="1">
      <alignment horizontal="center" vertical="center" shrinkToFit="1"/>
    </xf>
    <xf numFmtId="2" fontId="49" fillId="2" borderId="0" xfId="2" applyNumberFormat="1" applyFont="1" applyFill="1" applyAlignment="1">
      <alignment horizontal="center" vertical="center"/>
    </xf>
    <xf numFmtId="2" fontId="49" fillId="2" borderId="0" xfId="2" applyNumberFormat="1" applyFont="1" applyFill="1" applyAlignment="1">
      <alignment horizontal="center" vertical="center" shrinkToFit="1"/>
    </xf>
    <xf numFmtId="2" fontId="63" fillId="2" borderId="103" xfId="2" applyNumberFormat="1" applyFont="1" applyFill="1" applyBorder="1" applyAlignment="1">
      <alignment vertical="center" shrinkToFit="1"/>
    </xf>
    <xf numFmtId="9" fontId="49" fillId="2" borderId="0" xfId="2" applyNumberFormat="1" applyFont="1" applyFill="1" applyAlignment="1">
      <alignment horizontal="center" vertical="center"/>
    </xf>
    <xf numFmtId="0" fontId="49" fillId="2" borderId="0" xfId="2" applyFont="1" applyFill="1" applyAlignment="1">
      <alignment horizontal="center" vertical="center"/>
    </xf>
    <xf numFmtId="0" fontId="49" fillId="2" borderId="117" xfId="2" applyFont="1" applyFill="1" applyBorder="1" applyAlignment="1">
      <alignment horizontal="center" vertical="top"/>
    </xf>
    <xf numFmtId="0" fontId="49" fillId="2" borderId="118" xfId="2" applyFont="1" applyFill="1" applyBorder="1" applyAlignment="1">
      <alignment vertical="top"/>
    </xf>
    <xf numFmtId="0" fontId="49" fillId="2" borderId="119" xfId="2" applyFont="1" applyFill="1" applyBorder="1" applyAlignment="1">
      <alignment vertical="top"/>
    </xf>
    <xf numFmtId="0" fontId="49" fillId="2" borderId="118" xfId="2" applyFont="1" applyFill="1" applyBorder="1" applyAlignment="1">
      <alignment horizontal="center" vertical="center"/>
    </xf>
    <xf numFmtId="2" fontId="49" fillId="2" borderId="120" xfId="2" applyNumberFormat="1" applyFont="1" applyFill="1" applyBorder="1" applyAlignment="1">
      <alignment horizontal="center" vertical="center" shrinkToFit="1"/>
    </xf>
    <xf numFmtId="2" fontId="49" fillId="2" borderId="118" xfId="2" applyNumberFormat="1" applyFont="1" applyFill="1" applyBorder="1" applyAlignment="1">
      <alignment horizontal="center" vertical="top"/>
    </xf>
    <xf numFmtId="2" fontId="49" fillId="2" borderId="118" xfId="2" applyNumberFormat="1" applyFont="1" applyFill="1" applyBorder="1" applyAlignment="1">
      <alignment horizontal="center" vertical="top" shrinkToFit="1"/>
    </xf>
    <xf numFmtId="2" fontId="54" fillId="2" borderId="118" xfId="2" applyNumberFormat="1" applyFont="1" applyFill="1" applyBorder="1" applyAlignment="1">
      <alignment vertical="center"/>
    </xf>
    <xf numFmtId="0" fontId="49" fillId="2" borderId="118" xfId="2" applyFont="1" applyFill="1" applyBorder="1" applyAlignment="1">
      <alignment horizontal="center" vertical="center" shrinkToFit="1"/>
    </xf>
    <xf numFmtId="2" fontId="49" fillId="2" borderId="118" xfId="2" applyNumberFormat="1" applyFont="1" applyFill="1" applyBorder="1" applyAlignment="1">
      <alignment horizontal="center" vertical="center"/>
    </xf>
    <xf numFmtId="2" fontId="49" fillId="2" borderId="118" xfId="2" applyNumberFormat="1" applyFont="1" applyFill="1" applyBorder="1" applyAlignment="1">
      <alignment horizontal="center" vertical="center" shrinkToFit="1"/>
    </xf>
    <xf numFmtId="2" fontId="63" fillId="2" borderId="119" xfId="2" applyNumberFormat="1" applyFont="1" applyFill="1" applyBorder="1" applyAlignment="1">
      <alignment horizontal="center" vertical="center" shrinkToFit="1"/>
    </xf>
    <xf numFmtId="2" fontId="63" fillId="2" borderId="121" xfId="2" applyNumberFormat="1" applyFont="1" applyFill="1" applyBorder="1" applyAlignment="1">
      <alignment vertical="center" shrinkToFit="1"/>
    </xf>
    <xf numFmtId="0" fontId="61" fillId="2" borderId="122" xfId="2" applyFont="1" applyFill="1" applyBorder="1" applyAlignment="1">
      <alignment horizontal="right" vertical="center"/>
    </xf>
    <xf numFmtId="0" fontId="61" fillId="2" borderId="123" xfId="2" applyFont="1" applyFill="1" applyBorder="1" applyAlignment="1">
      <alignment horizontal="right" vertical="center"/>
    </xf>
    <xf numFmtId="0" fontId="61" fillId="2" borderId="124" xfId="2" applyFont="1" applyFill="1" applyBorder="1" applyAlignment="1">
      <alignment horizontal="right" vertical="center"/>
    </xf>
    <xf numFmtId="0" fontId="52" fillId="2" borderId="123" xfId="2" applyFont="1" applyFill="1" applyBorder="1" applyAlignment="1">
      <alignment horizontal="right" vertical="center"/>
    </xf>
    <xf numFmtId="2" fontId="52" fillId="2" borderId="125" xfId="2" applyNumberFormat="1" applyFont="1" applyFill="1" applyBorder="1" applyAlignment="1">
      <alignment horizontal="right" vertical="center" shrinkToFit="1"/>
    </xf>
    <xf numFmtId="2" fontId="52" fillId="2" borderId="123" xfId="2" applyNumberFormat="1" applyFont="1" applyFill="1" applyBorder="1" applyAlignment="1">
      <alignment horizontal="center" vertical="center"/>
    </xf>
    <xf numFmtId="2" fontId="52" fillId="2" borderId="123" xfId="2" applyNumberFormat="1" applyFont="1" applyFill="1" applyBorder="1" applyAlignment="1">
      <alignment horizontal="center" vertical="center" shrinkToFit="1"/>
    </xf>
    <xf numFmtId="2" fontId="55" fillId="2" borderId="123" xfId="2" applyNumberFormat="1" applyFont="1" applyFill="1" applyBorder="1" applyAlignment="1">
      <alignment vertical="center"/>
    </xf>
    <xf numFmtId="0" fontId="61" fillId="2" borderId="123" xfId="2" applyFont="1" applyFill="1" applyBorder="1" applyAlignment="1">
      <alignment horizontal="right" vertical="center" shrinkToFit="1"/>
    </xf>
    <xf numFmtId="2" fontId="61" fillId="2" borderId="123" xfId="2" applyNumberFormat="1" applyFont="1" applyFill="1" applyBorder="1" applyAlignment="1">
      <alignment horizontal="right" vertical="center"/>
    </xf>
    <xf numFmtId="2" fontId="61" fillId="2" borderId="123" xfId="2" applyNumberFormat="1" applyFont="1" applyFill="1" applyBorder="1" applyAlignment="1">
      <alignment horizontal="right" vertical="center" shrinkToFit="1"/>
    </xf>
    <xf numFmtId="2" fontId="61" fillId="2" borderId="123" xfId="2" applyNumberFormat="1" applyFont="1" applyFill="1" applyBorder="1" applyAlignment="1">
      <alignment horizontal="center" vertical="center"/>
    </xf>
    <xf numFmtId="2" fontId="61" fillId="2" borderId="123" xfId="2" applyNumberFormat="1" applyFont="1" applyFill="1" applyBorder="1" applyAlignment="1">
      <alignment horizontal="center" vertical="center" shrinkToFit="1"/>
    </xf>
    <xf numFmtId="2" fontId="62" fillId="2" borderId="124" xfId="2" applyNumberFormat="1" applyFont="1" applyFill="1" applyBorder="1" applyAlignment="1">
      <alignment horizontal="center" vertical="center" shrinkToFit="1"/>
    </xf>
    <xf numFmtId="2" fontId="62" fillId="2" borderId="126" xfId="2" applyNumberFormat="1" applyFont="1" applyFill="1" applyBorder="1" applyAlignment="1">
      <alignment horizontal="right" vertical="center" shrinkToFit="1"/>
    </xf>
    <xf numFmtId="0" fontId="26" fillId="3" borderId="130" xfId="3" applyFont="1" applyFill="1" applyBorder="1" applyAlignment="1">
      <alignment horizontal="center" vertical="center" wrapText="1"/>
    </xf>
    <xf numFmtId="0" fontId="14" fillId="0" borderId="131" xfId="2" applyFont="1" applyBorder="1" applyAlignment="1">
      <alignment horizontal="left" vertical="center" indent="29"/>
    </xf>
    <xf numFmtId="0" fontId="14" fillId="3" borderId="132" xfId="2" applyFont="1" applyFill="1" applyBorder="1" applyAlignment="1">
      <alignment horizontal="centerContinuous" vertical="center" wrapText="1"/>
    </xf>
    <xf numFmtId="0" fontId="10" fillId="2" borderId="133" xfId="2" applyFont="1" applyFill="1" applyBorder="1" applyAlignment="1">
      <alignment horizontal="center" vertical="center"/>
    </xf>
    <xf numFmtId="4" fontId="10" fillId="3" borderId="134" xfId="2" applyNumberFormat="1" applyFont="1" applyFill="1" applyBorder="1" applyAlignment="1">
      <alignment vertical="center"/>
    </xf>
    <xf numFmtId="0" fontId="14" fillId="2" borderId="133" xfId="2" applyFont="1" applyFill="1" applyBorder="1" applyAlignment="1">
      <alignment horizontal="center" vertical="center"/>
    </xf>
    <xf numFmtId="4" fontId="14" fillId="3" borderId="134" xfId="2" applyNumberFormat="1" applyFont="1" applyFill="1" applyBorder="1" applyAlignment="1">
      <alignment vertical="center"/>
    </xf>
    <xf numFmtId="0" fontId="14" fillId="0" borderId="133" xfId="2" applyFont="1" applyBorder="1" applyAlignment="1">
      <alignment horizontal="centerContinuous" vertical="center" wrapText="1"/>
    </xf>
    <xf numFmtId="4" fontId="14" fillId="3" borderId="134" xfId="2" applyNumberFormat="1" applyFont="1" applyFill="1" applyBorder="1" applyAlignment="1">
      <alignment horizontal="centerContinuous" vertical="center" wrapText="1"/>
    </xf>
    <xf numFmtId="0" fontId="10" fillId="2" borderId="0" xfId="2" applyFont="1" applyFill="1" applyAlignment="1">
      <alignment horizontal="center"/>
    </xf>
    <xf numFmtId="0" fontId="10" fillId="0" borderId="133" xfId="2" applyFont="1" applyBorder="1" applyAlignment="1">
      <alignment horizontal="center" vertical="center"/>
    </xf>
    <xf numFmtId="0" fontId="14" fillId="2" borderId="133" xfId="2" applyFont="1" applyFill="1" applyBorder="1" applyAlignment="1">
      <alignment horizontal="centerContinuous" vertical="center"/>
    </xf>
    <xf numFmtId="0" fontId="14" fillId="2" borderId="133" xfId="2" applyFont="1" applyFill="1" applyBorder="1" applyAlignment="1">
      <alignment horizontal="centerContinuous" vertical="center" wrapText="1"/>
    </xf>
    <xf numFmtId="0" fontId="10" fillId="2" borderId="135" xfId="2" applyFont="1" applyFill="1" applyBorder="1" applyAlignment="1">
      <alignment horizontal="center" vertical="center"/>
    </xf>
    <xf numFmtId="4" fontId="10" fillId="3" borderId="130" xfId="2" applyNumberFormat="1" applyFont="1" applyFill="1" applyBorder="1" applyAlignment="1">
      <alignment vertical="center"/>
    </xf>
    <xf numFmtId="4" fontId="10" fillId="3" borderId="136" xfId="2" applyNumberFormat="1" applyFont="1" applyFill="1" applyBorder="1" applyAlignment="1">
      <alignment vertical="center"/>
    </xf>
    <xf numFmtId="4" fontId="10" fillId="3" borderId="103" xfId="2" applyNumberFormat="1" applyFont="1" applyFill="1" applyBorder="1" applyAlignment="1">
      <alignment vertical="center"/>
    </xf>
    <xf numFmtId="0" fontId="10" fillId="2" borderId="133" xfId="3" applyFont="1" applyFill="1" applyBorder="1" applyAlignment="1">
      <alignment horizontal="center"/>
    </xf>
    <xf numFmtId="4" fontId="86" fillId="3" borderId="132" xfId="2" applyNumberFormat="1" applyFont="1" applyFill="1" applyBorder="1" applyAlignment="1">
      <alignment horizontal="right" vertical="center" wrapText="1"/>
    </xf>
    <xf numFmtId="0" fontId="14" fillId="2" borderId="131" xfId="2" applyFont="1" applyFill="1" applyBorder="1" applyAlignment="1">
      <alignment horizontal="centerContinuous" vertical="center" wrapText="1"/>
    </xf>
    <xf numFmtId="4" fontId="14" fillId="3" borderId="132" xfId="2" applyNumberFormat="1" applyFont="1" applyFill="1" applyBorder="1" applyAlignment="1">
      <alignment horizontal="centerContinuous" vertical="center" wrapText="1"/>
    </xf>
    <xf numFmtId="0" fontId="14" fillId="0" borderId="133" xfId="2" applyFont="1" applyBorder="1" applyAlignment="1">
      <alignment horizontal="center" vertical="center"/>
    </xf>
    <xf numFmtId="0" fontId="14" fillId="3" borderId="133" xfId="2" applyFont="1" applyFill="1" applyBorder="1" applyAlignment="1">
      <alignment horizontal="center" vertical="center"/>
    </xf>
    <xf numFmtId="0" fontId="14" fillId="2" borderId="137" xfId="2" applyFont="1" applyFill="1" applyBorder="1" applyAlignment="1">
      <alignment horizontal="centerContinuous" vertical="center" wrapText="1"/>
    </xf>
    <xf numFmtId="4" fontId="14" fillId="3" borderId="136" xfId="2" applyNumberFormat="1" applyFont="1" applyFill="1" applyBorder="1" applyAlignment="1">
      <alignment horizontal="centerContinuous" vertical="center" wrapText="1"/>
    </xf>
    <xf numFmtId="0" fontId="10" fillId="2" borderId="135" xfId="2" applyFont="1" applyFill="1" applyBorder="1" applyAlignment="1">
      <alignment horizontal="center" vertical="center" wrapText="1"/>
    </xf>
    <xf numFmtId="4" fontId="10" fillId="3" borderId="136" xfId="4" applyNumberFormat="1" applyFont="1" applyFill="1" applyBorder="1" applyAlignment="1">
      <alignment vertical="center"/>
    </xf>
    <xf numFmtId="4" fontId="10" fillId="3" borderId="136" xfId="4" applyNumberFormat="1" applyFont="1" applyFill="1" applyBorder="1"/>
    <xf numFmtId="4" fontId="10" fillId="3" borderId="138" xfId="4" applyNumberFormat="1" applyFont="1" applyFill="1" applyBorder="1"/>
    <xf numFmtId="0" fontId="10" fillId="2" borderId="139" xfId="2" applyFont="1" applyFill="1" applyBorder="1" applyAlignment="1">
      <alignment horizontal="center" vertical="center"/>
    </xf>
    <xf numFmtId="4" fontId="10" fillId="3" borderId="103" xfId="4" applyNumberFormat="1" applyFont="1" applyFill="1" applyBorder="1"/>
    <xf numFmtId="0" fontId="18" fillId="3" borderId="9" xfId="2" applyFont="1" applyFill="1" applyBorder="1" applyAlignment="1">
      <alignment horizontal="center"/>
    </xf>
    <xf numFmtId="4" fontId="10" fillId="2" borderId="82" xfId="2" applyNumberFormat="1" applyFont="1" applyFill="1" applyBorder="1" applyAlignment="1">
      <alignment vertical="center"/>
    </xf>
    <xf numFmtId="4" fontId="11" fillId="2" borderId="82" xfId="2" applyNumberFormat="1" applyFont="1" applyFill="1" applyBorder="1" applyAlignment="1">
      <alignment vertical="center"/>
    </xf>
    <xf numFmtId="4" fontId="10" fillId="2" borderId="6" xfId="4" applyNumberFormat="1" applyFont="1" applyFill="1" applyBorder="1"/>
    <xf numFmtId="0" fontId="18" fillId="3" borderId="107" xfId="2" applyFont="1" applyFill="1" applyBorder="1" applyAlignment="1">
      <alignment horizontal="center"/>
    </xf>
    <xf numFmtId="0" fontId="18" fillId="3" borderId="113" xfId="2" applyFont="1" applyFill="1" applyBorder="1" applyAlignment="1">
      <alignment horizontal="center"/>
    </xf>
    <xf numFmtId="0" fontId="10" fillId="3" borderId="141" xfId="2" applyFont="1" applyFill="1" applyBorder="1" applyAlignment="1">
      <alignment horizontal="center" vertical="center"/>
    </xf>
    <xf numFmtId="4" fontId="14" fillId="3" borderId="142" xfId="2" applyNumberFormat="1" applyFont="1" applyFill="1" applyBorder="1" applyAlignment="1">
      <alignment vertical="center"/>
    </xf>
    <xf numFmtId="4" fontId="11" fillId="3" borderId="142" xfId="2" applyNumberFormat="1" applyFont="1" applyFill="1" applyBorder="1" applyAlignment="1">
      <alignment vertical="center"/>
    </xf>
    <xf numFmtId="4" fontId="32" fillId="3" borderId="142" xfId="2" applyNumberFormat="1" applyFont="1" applyFill="1" applyBorder="1" applyAlignment="1">
      <alignment vertical="center"/>
    </xf>
    <xf numFmtId="4" fontId="104" fillId="3" borderId="142" xfId="2" applyNumberFormat="1" applyFont="1" applyFill="1" applyBorder="1" applyAlignment="1">
      <alignment vertical="center"/>
    </xf>
    <xf numFmtId="4" fontId="14" fillId="3" borderId="143" xfId="2" applyNumberFormat="1" applyFont="1" applyFill="1" applyBorder="1" applyAlignment="1">
      <alignment vertical="center"/>
    </xf>
    <xf numFmtId="0" fontId="56" fillId="2" borderId="113" xfId="2" applyFont="1" applyFill="1" applyBorder="1" applyAlignment="1">
      <alignment horizontal="center" vertical="center" wrapText="1"/>
    </xf>
    <xf numFmtId="2" fontId="37" fillId="2" borderId="113" xfId="166" applyNumberFormat="1" applyFont="1" applyFill="1" applyBorder="1" applyAlignment="1">
      <alignment horizontal="center" vertical="center"/>
    </xf>
    <xf numFmtId="2" fontId="37" fillId="2" borderId="43" xfId="7" applyNumberFormat="1" applyFont="1" applyFill="1" applyBorder="1" applyAlignment="1">
      <alignment horizontal="center" vertical="top" shrinkToFit="1"/>
    </xf>
    <xf numFmtId="2" fontId="61" fillId="2" borderId="108" xfId="2" applyNumberFormat="1" applyFont="1" applyFill="1" applyBorder="1" applyAlignment="1">
      <alignment horizontal="center" vertical="center" shrinkToFit="1"/>
    </xf>
    <xf numFmtId="2" fontId="37" fillId="2" borderId="79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Alignment="1">
      <alignment vertical="top"/>
    </xf>
    <xf numFmtId="2" fontId="37" fillId="2" borderId="0" xfId="75" applyNumberFormat="1" applyFont="1" applyFill="1" applyAlignment="1">
      <alignment vertical="top" shrinkToFit="1"/>
    </xf>
    <xf numFmtId="2" fontId="36" fillId="2" borderId="0" xfId="75" applyNumberFormat="1" applyFont="1" applyFill="1" applyAlignment="1">
      <alignment vertical="top"/>
    </xf>
    <xf numFmtId="0" fontId="37" fillId="2" borderId="0" xfId="75" applyFont="1" applyFill="1" applyAlignment="1">
      <alignment horizontal="center" vertical="center" shrinkToFit="1"/>
    </xf>
    <xf numFmtId="2" fontId="37" fillId="2" borderId="0" xfId="75" applyNumberFormat="1" applyFont="1" applyFill="1" applyAlignment="1">
      <alignment horizontal="center" vertical="center"/>
    </xf>
    <xf numFmtId="2" fontId="37" fillId="2" borderId="0" xfId="75" applyNumberFormat="1" applyFont="1" applyFill="1" applyAlignment="1">
      <alignment horizontal="center" vertical="center" shrinkToFit="1"/>
    </xf>
    <xf numFmtId="2" fontId="37" fillId="2" borderId="0" xfId="75" applyNumberFormat="1" applyFont="1" applyFill="1" applyAlignment="1">
      <alignment vertical="center" shrinkToFit="1"/>
    </xf>
    <xf numFmtId="2" fontId="38" fillId="2" borderId="106" xfId="166" applyNumberFormat="1" applyFont="1" applyFill="1" applyBorder="1" applyAlignment="1">
      <alignment horizontal="right"/>
    </xf>
    <xf numFmtId="2" fontId="38" fillId="2" borderId="109" xfId="166" applyNumberFormat="1" applyFont="1" applyFill="1" applyBorder="1" applyAlignment="1">
      <alignment horizontal="right" vertical="top"/>
    </xf>
    <xf numFmtId="168" fontId="60" fillId="2" borderId="0" xfId="75" applyNumberFormat="1" applyFont="1" applyFill="1" applyAlignment="1">
      <alignment vertical="center" shrinkToFit="1"/>
    </xf>
    <xf numFmtId="2" fontId="38" fillId="2" borderId="110" xfId="166" applyNumberFormat="1" applyFont="1" applyFill="1" applyBorder="1" applyAlignment="1">
      <alignment horizontal="center" vertical="center"/>
    </xf>
    <xf numFmtId="0" fontId="45" fillId="2" borderId="146" xfId="166" applyFont="1" applyFill="1" applyBorder="1" applyAlignment="1">
      <alignment horizontal="right" vertical="center"/>
    </xf>
    <xf numFmtId="2" fontId="45" fillId="2" borderId="146" xfId="75" applyNumberFormat="1" applyFont="1" applyFill="1" applyBorder="1" applyAlignment="1">
      <alignment horizontal="right" vertical="center" shrinkToFit="1"/>
    </xf>
    <xf numFmtId="2" fontId="45" fillId="2" borderId="147" xfId="75" applyNumberFormat="1" applyFont="1" applyFill="1" applyBorder="1" applyAlignment="1">
      <alignment horizontal="right" vertical="center"/>
    </xf>
    <xf numFmtId="2" fontId="45" fillId="2" borderId="147" xfId="75" applyNumberFormat="1" applyFont="1" applyFill="1" applyBorder="1" applyAlignment="1">
      <alignment horizontal="right" vertical="center" shrinkToFit="1"/>
    </xf>
    <xf numFmtId="2" fontId="56" fillId="2" borderId="147" xfId="75" applyNumberFormat="1" applyFont="1" applyFill="1" applyBorder="1" applyAlignment="1">
      <alignment vertical="center"/>
    </xf>
    <xf numFmtId="0" fontId="42" fillId="2" borderId="147" xfId="75" applyFont="1" applyFill="1" applyBorder="1" applyAlignment="1">
      <alignment horizontal="right" vertical="center" shrinkToFit="1"/>
    </xf>
    <xf numFmtId="2" fontId="42" fillId="2" borderId="147" xfId="75" applyNumberFormat="1" applyFont="1" applyFill="1" applyBorder="1" applyAlignment="1">
      <alignment horizontal="right" vertical="center"/>
    </xf>
    <xf numFmtId="2" fontId="42" fillId="2" borderId="147" xfId="75" applyNumberFormat="1" applyFont="1" applyFill="1" applyBorder="1" applyAlignment="1">
      <alignment horizontal="right" vertical="center" shrinkToFit="1"/>
    </xf>
    <xf numFmtId="168" fontId="42" fillId="2" borderId="147" xfId="75" applyNumberFormat="1" applyFont="1" applyFill="1" applyBorder="1" applyAlignment="1">
      <alignment horizontal="right" vertical="center" shrinkToFit="1"/>
    </xf>
    <xf numFmtId="0" fontId="3" fillId="2" borderId="148" xfId="75" applyFont="1" applyFill="1" applyBorder="1"/>
    <xf numFmtId="2" fontId="44" fillId="2" borderId="149" xfId="166" applyNumberFormat="1" applyFont="1" applyFill="1" applyBorder="1" applyAlignment="1">
      <alignment horizontal="right"/>
    </xf>
    <xf numFmtId="0" fontId="42" fillId="2" borderId="107" xfId="2" applyFont="1" applyFill="1" applyBorder="1" applyAlignment="1">
      <alignment horizontal="center" vertical="center" wrapText="1"/>
    </xf>
    <xf numFmtId="0" fontId="37" fillId="2" borderId="116" xfId="75" applyFont="1" applyFill="1" applyBorder="1" applyAlignment="1">
      <alignment horizontal="center" vertical="top"/>
    </xf>
    <xf numFmtId="0" fontId="37" fillId="2" borderId="117" xfId="75" applyFont="1" applyFill="1" applyBorder="1" applyAlignment="1">
      <alignment horizontal="center" vertical="top"/>
    </xf>
    <xf numFmtId="0" fontId="37" fillId="2" borderId="118" xfId="75" applyFont="1" applyFill="1" applyBorder="1" applyAlignment="1">
      <alignment vertical="top"/>
    </xf>
    <xf numFmtId="0" fontId="45" fillId="2" borderId="150" xfId="166" applyFont="1" applyFill="1" applyBorder="1" applyAlignment="1">
      <alignment horizontal="left" vertical="center"/>
    </xf>
    <xf numFmtId="0" fontId="34" fillId="2" borderId="0" xfId="5" applyFont="1" applyFill="1" applyAlignment="1">
      <alignment horizontal="left"/>
    </xf>
    <xf numFmtId="2" fontId="35" fillId="2" borderId="0" xfId="2" applyNumberFormat="1" applyFont="1" applyFill="1" applyAlignment="1">
      <alignment horizontal="center" vertical="center"/>
    </xf>
    <xf numFmtId="2" fontId="47" fillId="2" borderId="0" xfId="2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169" fontId="35" fillId="2" borderId="0" xfId="2" applyNumberFormat="1" applyFont="1" applyFill="1" applyAlignment="1">
      <alignment vertical="center"/>
    </xf>
    <xf numFmtId="0" fontId="118" fillId="0" borderId="0" xfId="258" applyFont="1"/>
    <xf numFmtId="0" fontId="38" fillId="2" borderId="0" xfId="2" applyFont="1" applyFill="1" applyAlignment="1">
      <alignment vertical="center" shrinkToFit="1"/>
    </xf>
    <xf numFmtId="0" fontId="37" fillId="2" borderId="0" xfId="76" applyFont="1" applyFill="1" applyAlignment="1">
      <alignment vertical="top"/>
    </xf>
    <xf numFmtId="167" fontId="37" fillId="2" borderId="0" xfId="0" applyNumberFormat="1" applyFont="1" applyFill="1" applyAlignment="1">
      <alignment vertical="center"/>
    </xf>
    <xf numFmtId="0" fontId="37" fillId="2" borderId="0" xfId="0" applyFont="1" applyFill="1" applyAlignment="1">
      <alignment vertical="center"/>
    </xf>
    <xf numFmtId="0" fontId="42" fillId="2" borderId="115" xfId="2" applyFont="1" applyFill="1" applyBorder="1" applyAlignment="1">
      <alignment horizontal="center" vertical="top"/>
    </xf>
    <xf numFmtId="0" fontId="42" fillId="2" borderId="1" xfId="2" applyFont="1" applyFill="1" applyBorder="1" applyAlignment="1">
      <alignment vertical="top"/>
    </xf>
    <xf numFmtId="0" fontId="42" fillId="2" borderId="1" xfId="2" applyFont="1" applyFill="1" applyBorder="1" applyAlignment="1">
      <alignment horizontal="left" vertical="center"/>
    </xf>
    <xf numFmtId="0" fontId="42" fillId="2" borderId="1" xfId="2" applyFont="1" applyFill="1" applyBorder="1" applyAlignment="1">
      <alignment horizontal="center" vertical="center"/>
    </xf>
    <xf numFmtId="2" fontId="42" fillId="2" borderId="34" xfId="2" applyNumberFormat="1" applyFont="1" applyFill="1" applyBorder="1" applyAlignment="1">
      <alignment horizontal="center" vertical="center" shrinkToFit="1"/>
    </xf>
    <xf numFmtId="2" fontId="42" fillId="2" borderId="1" xfId="2" applyNumberFormat="1" applyFont="1" applyFill="1" applyBorder="1" applyAlignment="1">
      <alignment horizontal="center" vertical="top"/>
    </xf>
    <xf numFmtId="2" fontId="42" fillId="2" borderId="1" xfId="2" applyNumberFormat="1" applyFont="1" applyFill="1" applyBorder="1" applyAlignment="1">
      <alignment horizontal="center" vertical="top" shrinkToFit="1"/>
    </xf>
    <xf numFmtId="2" fontId="56" fillId="2" borderId="1" xfId="2" applyNumberFormat="1" applyFont="1" applyFill="1" applyBorder="1" applyAlignment="1">
      <alignment vertical="center"/>
    </xf>
    <xf numFmtId="0" fontId="42" fillId="2" borderId="1" xfId="2" applyFont="1" applyFill="1" applyBorder="1" applyAlignment="1">
      <alignment horizontal="center" vertical="center" shrinkToFit="1"/>
    </xf>
    <xf numFmtId="2" fontId="42" fillId="2" borderId="1" xfId="2" applyNumberFormat="1" applyFont="1" applyFill="1" applyBorder="1" applyAlignment="1">
      <alignment horizontal="center" vertical="center"/>
    </xf>
    <xf numFmtId="2" fontId="42" fillId="2" borderId="1" xfId="2" applyNumberFormat="1" applyFont="1" applyFill="1" applyBorder="1" applyAlignment="1">
      <alignment horizontal="center" vertical="center" shrinkToFit="1"/>
    </xf>
    <xf numFmtId="2" fontId="44" fillId="2" borderId="35" xfId="2" applyNumberFormat="1" applyFont="1" applyFill="1" applyBorder="1" applyAlignment="1">
      <alignment horizontal="center" vertical="center" shrinkToFit="1"/>
    </xf>
    <xf numFmtId="2" fontId="44" fillId="2" borderId="35" xfId="2" applyNumberFormat="1" applyFont="1" applyFill="1" applyBorder="1" applyAlignment="1">
      <alignment vertical="center" shrinkToFit="1"/>
    </xf>
    <xf numFmtId="2" fontId="42" fillId="2" borderId="108" xfId="2" applyNumberFormat="1" applyFont="1" applyFill="1" applyBorder="1" applyAlignment="1">
      <alignment horizontal="center" vertical="center" shrinkToFit="1"/>
    </xf>
    <xf numFmtId="0" fontId="38" fillId="2" borderId="9" xfId="166" applyFont="1" applyFill="1" applyBorder="1" applyAlignment="1">
      <alignment vertical="center"/>
    </xf>
    <xf numFmtId="9" fontId="37" fillId="2" borderId="27" xfId="166" applyNumberFormat="1" applyFont="1" applyFill="1" applyBorder="1" applyAlignment="1">
      <alignment horizontal="center" vertical="center"/>
    </xf>
    <xf numFmtId="168" fontId="37" fillId="2" borderId="0" xfId="75" applyNumberFormat="1" applyFont="1" applyFill="1" applyAlignment="1">
      <alignment vertical="center" shrinkToFit="1"/>
    </xf>
    <xf numFmtId="0" fontId="45" fillId="2" borderId="140" xfId="166" applyFont="1" applyFill="1" applyBorder="1" applyAlignment="1">
      <alignment vertical="center"/>
    </xf>
    <xf numFmtId="2" fontId="36" fillId="2" borderId="0" xfId="75" applyNumberFormat="1" applyFont="1" applyFill="1" applyAlignment="1">
      <alignment horizontal="center" vertical="top"/>
    </xf>
    <xf numFmtId="0" fontId="122" fillId="0" borderId="0" xfId="2" applyFont="1" applyAlignment="1">
      <alignment horizontal="center"/>
    </xf>
    <xf numFmtId="164" fontId="10" fillId="28" borderId="0" xfId="356" applyFont="1" applyFill="1" applyAlignment="1">
      <alignment vertical="center"/>
    </xf>
    <xf numFmtId="0" fontId="10" fillId="28" borderId="0" xfId="2" applyFont="1" applyFill="1" applyAlignment="1">
      <alignment vertical="center"/>
    </xf>
    <xf numFmtId="2" fontId="37" fillId="2" borderId="9" xfId="0" applyNumberFormat="1" applyFont="1" applyFill="1" applyBorder="1" applyAlignment="1">
      <alignment horizontal="center" vertical="center" wrapText="1" shrinkToFit="1"/>
    </xf>
    <xf numFmtId="2" fontId="37" fillId="2" borderId="9" xfId="0" applyNumberFormat="1" applyFont="1" applyFill="1" applyBorder="1" applyAlignment="1">
      <alignment horizontal="center" vertical="center" shrinkToFit="1"/>
    </xf>
    <xf numFmtId="2" fontId="37" fillId="2" borderId="39" xfId="0" applyNumberFormat="1" applyFont="1" applyFill="1" applyBorder="1" applyAlignment="1">
      <alignment horizontal="center" vertical="center" shrinkToFit="1"/>
    </xf>
    <xf numFmtId="2" fontId="37" fillId="2" borderId="40" xfId="0" applyNumberFormat="1" applyFont="1" applyFill="1" applyBorder="1" applyAlignment="1">
      <alignment horizontal="center" vertical="center" shrinkToFit="1"/>
    </xf>
    <xf numFmtId="2" fontId="37" fillId="2" borderId="9" xfId="154" applyNumberFormat="1" applyFont="1" applyFill="1" applyBorder="1" applyAlignment="1">
      <alignment horizontal="center" vertical="center" shrinkToFit="1"/>
    </xf>
    <xf numFmtId="2" fontId="37" fillId="2" borderId="40" xfId="0" applyNumberFormat="1" applyFont="1" applyFill="1" applyBorder="1" applyAlignment="1">
      <alignment horizontal="center" vertical="top" shrinkToFit="1"/>
    </xf>
    <xf numFmtId="2" fontId="37" fillId="2" borderId="33" xfId="0" applyNumberFormat="1" applyFont="1" applyFill="1" applyBorder="1" applyAlignment="1">
      <alignment horizontal="center" vertical="center" shrinkToFit="1"/>
    </xf>
    <xf numFmtId="2" fontId="37" fillId="2" borderId="34" xfId="0" applyNumberFormat="1" applyFont="1" applyFill="1" applyBorder="1" applyAlignment="1">
      <alignment horizontal="center" vertical="center" shrinkToFit="1"/>
    </xf>
    <xf numFmtId="2" fontId="37" fillId="2" borderId="35" xfId="0" applyNumberFormat="1" applyFont="1" applyFill="1" applyBorder="1" applyAlignment="1">
      <alignment horizontal="center" vertical="center" shrinkToFit="1"/>
    </xf>
    <xf numFmtId="2" fontId="37" fillId="2" borderId="33" xfId="154" applyNumberFormat="1" applyFont="1" applyFill="1" applyBorder="1" applyAlignment="1">
      <alignment horizontal="center" vertical="center" shrinkToFit="1"/>
    </xf>
    <xf numFmtId="2" fontId="37" fillId="2" borderId="40" xfId="155" applyNumberFormat="1" applyFont="1" applyFill="1" applyBorder="1" applyAlignment="1">
      <alignment horizontal="center" vertical="center" shrinkToFit="1"/>
    </xf>
    <xf numFmtId="2" fontId="37" fillId="2" borderId="33" xfId="155" applyNumberFormat="1" applyFont="1" applyFill="1" applyBorder="1" applyAlignment="1">
      <alignment horizontal="center" vertical="center" shrinkToFit="1"/>
    </xf>
    <xf numFmtId="2" fontId="37" fillId="2" borderId="24" xfId="154" applyNumberFormat="1" applyFont="1" applyFill="1" applyBorder="1" applyAlignment="1">
      <alignment horizontal="center" vertical="center" shrinkToFit="1"/>
    </xf>
    <xf numFmtId="2" fontId="37" fillId="2" borderId="40" xfId="154" applyNumberFormat="1" applyFont="1" applyFill="1" applyBorder="1" applyAlignment="1">
      <alignment horizontal="center" vertical="center" shrinkToFit="1"/>
    </xf>
    <xf numFmtId="2" fontId="49" fillId="2" borderId="9" xfId="154" applyNumberFormat="1" applyFont="1" applyFill="1" applyBorder="1" applyAlignment="1">
      <alignment horizontal="center" vertical="center" shrinkToFit="1"/>
    </xf>
    <xf numFmtId="2" fontId="37" fillId="2" borderId="9" xfId="155" applyNumberFormat="1" applyFont="1" applyFill="1" applyBorder="1" applyAlignment="1">
      <alignment horizontal="center" vertical="center" wrapText="1" shrinkToFit="1"/>
    </xf>
    <xf numFmtId="2" fontId="37" fillId="34" borderId="33" xfId="154" applyNumberFormat="1" applyFont="1" applyFill="1" applyBorder="1" applyAlignment="1">
      <alignment horizontal="center" vertical="center" shrinkToFit="1"/>
    </xf>
    <xf numFmtId="0" fontId="38" fillId="2" borderId="0" xfId="2" applyFont="1" applyFill="1" applyAlignment="1">
      <alignment horizontal="center" vertical="center"/>
    </xf>
    <xf numFmtId="2" fontId="37" fillId="2" borderId="24" xfId="7" applyNumberFormat="1" applyFont="1" applyFill="1" applyBorder="1" applyAlignment="1">
      <alignment horizontal="center" vertical="center" shrinkToFit="1"/>
    </xf>
    <xf numFmtId="0" fontId="56" fillId="2" borderId="39" xfId="2" applyFont="1" applyFill="1" applyBorder="1" applyAlignment="1">
      <alignment horizontal="center" vertical="center" wrapText="1"/>
    </xf>
    <xf numFmtId="0" fontId="56" fillId="2" borderId="38" xfId="2" applyFont="1" applyFill="1" applyBorder="1" applyAlignment="1">
      <alignment horizontal="center" vertical="center" wrapText="1"/>
    </xf>
    <xf numFmtId="2" fontId="37" fillId="2" borderId="43" xfId="7" applyNumberFormat="1" applyFont="1" applyFill="1" applyBorder="1" applyAlignment="1">
      <alignment horizontal="center" vertical="center" shrinkToFit="1"/>
    </xf>
    <xf numFmtId="2" fontId="37" fillId="2" borderId="33" xfId="11" applyNumberFormat="1" applyFont="1" applyFill="1" applyBorder="1" applyAlignment="1">
      <alignment horizontal="center" vertical="center" shrinkToFit="1"/>
    </xf>
    <xf numFmtId="0" fontId="37" fillId="33" borderId="0" xfId="0" applyFont="1" applyFill="1" applyAlignment="1">
      <alignment vertical="top"/>
    </xf>
    <xf numFmtId="0" fontId="38" fillId="33" borderId="0" xfId="6" applyFont="1" applyFill="1"/>
    <xf numFmtId="0" fontId="38" fillId="33" borderId="0" xfId="6" applyFont="1" applyFill="1" applyAlignment="1">
      <alignment vertical="top"/>
    </xf>
    <xf numFmtId="0" fontId="38" fillId="29" borderId="0" xfId="7" applyFont="1" applyFill="1"/>
    <xf numFmtId="0" fontId="37" fillId="36" borderId="0" xfId="0" applyFont="1" applyFill="1" applyAlignment="1">
      <alignment vertical="top"/>
    </xf>
    <xf numFmtId="0" fontId="37" fillId="36" borderId="0" xfId="7" applyFont="1" applyFill="1" applyAlignment="1">
      <alignment vertical="top"/>
    </xf>
    <xf numFmtId="0" fontId="38" fillId="36" borderId="0" xfId="7" applyFont="1" applyFill="1"/>
    <xf numFmtId="0" fontId="37" fillId="2" borderId="153" xfId="7" applyFont="1" applyFill="1" applyBorder="1" applyAlignment="1">
      <alignment horizontal="center" vertical="center" shrinkToFit="1"/>
    </xf>
    <xf numFmtId="2" fontId="37" fillId="2" borderId="153" xfId="7" applyNumberFormat="1" applyFont="1" applyFill="1" applyBorder="1" applyAlignment="1">
      <alignment horizontal="center" vertical="center"/>
    </xf>
    <xf numFmtId="2" fontId="37" fillId="2" borderId="153" xfId="7" applyNumberFormat="1" applyFont="1" applyFill="1" applyBorder="1" applyAlignment="1">
      <alignment horizontal="center" vertical="top"/>
    </xf>
    <xf numFmtId="0" fontId="9" fillId="0" borderId="0" xfId="155" applyFont="1"/>
    <xf numFmtId="0" fontId="9" fillId="37" borderId="0" xfId="0" applyFont="1" applyFill="1"/>
    <xf numFmtId="2" fontId="36" fillId="2" borderId="1" xfId="0" applyNumberFormat="1" applyFont="1" applyFill="1" applyBorder="1" applyAlignment="1">
      <alignment vertical="top"/>
    </xf>
    <xf numFmtId="0" fontId="37" fillId="2" borderId="1" xfId="0" applyFont="1" applyFill="1" applyBorder="1" applyAlignment="1">
      <alignment horizontal="center" vertical="center" shrinkToFit="1"/>
    </xf>
    <xf numFmtId="1" fontId="37" fillId="2" borderId="1" xfId="0" applyNumberFormat="1" applyFont="1" applyFill="1" applyBorder="1" applyAlignment="1">
      <alignment horizontal="center" vertical="center"/>
    </xf>
    <xf numFmtId="2" fontId="37" fillId="2" borderId="1" xfId="0" applyNumberFormat="1" applyFont="1" applyFill="1" applyBorder="1" applyAlignment="1">
      <alignment horizontal="center" vertical="center"/>
    </xf>
    <xf numFmtId="0" fontId="60" fillId="2" borderId="31" xfId="0" applyFont="1" applyFill="1" applyBorder="1" applyAlignment="1">
      <alignment vertical="top"/>
    </xf>
    <xf numFmtId="2" fontId="36" fillId="2" borderId="1" xfId="76" applyNumberFormat="1" applyFont="1" applyFill="1" applyBorder="1" applyAlignment="1">
      <alignment vertical="top"/>
    </xf>
    <xf numFmtId="0" fontId="37" fillId="2" borderId="1" xfId="76" applyFont="1" applyFill="1" applyBorder="1" applyAlignment="1">
      <alignment horizontal="center" vertical="center" shrinkToFit="1"/>
    </xf>
    <xf numFmtId="2" fontId="37" fillId="2" borderId="1" xfId="76" applyNumberFormat="1" applyFont="1" applyFill="1" applyBorder="1" applyAlignment="1">
      <alignment horizontal="center" vertical="center"/>
    </xf>
    <xf numFmtId="2" fontId="37" fillId="2" borderId="35" xfId="76" applyNumberFormat="1" applyFont="1" applyFill="1" applyBorder="1" applyAlignment="1">
      <alignment horizontal="center" vertical="center" shrinkToFit="1"/>
    </xf>
    <xf numFmtId="2" fontId="37" fillId="2" borderId="34" xfId="155" applyNumberFormat="1" applyFont="1" applyFill="1" applyBorder="1" applyAlignment="1">
      <alignment horizontal="center" vertical="center" shrinkToFit="1"/>
    </xf>
    <xf numFmtId="0" fontId="9" fillId="2" borderId="0" xfId="76" applyFill="1"/>
    <xf numFmtId="49" fontId="36" fillId="2" borderId="64" xfId="76" applyNumberFormat="1" applyFont="1" applyFill="1" applyBorder="1" applyAlignment="1">
      <alignment horizontal="left" vertical="center" wrapText="1"/>
    </xf>
    <xf numFmtId="0" fontId="37" fillId="2" borderId="46" xfId="76" applyFont="1" applyFill="1" applyBorder="1" applyAlignment="1">
      <alignment horizontal="center" vertical="center" shrinkToFit="1"/>
    </xf>
    <xf numFmtId="2" fontId="37" fillId="2" borderId="46" xfId="76" applyNumberFormat="1" applyFont="1" applyFill="1" applyBorder="1" applyAlignment="1">
      <alignment horizontal="center" vertical="center" shrinkToFit="1"/>
    </xf>
    <xf numFmtId="2" fontId="37" fillId="2" borderId="46" xfId="76" applyNumberFormat="1" applyFont="1" applyFill="1" applyBorder="1" applyAlignment="1">
      <alignment horizontal="center" vertical="center"/>
    </xf>
    <xf numFmtId="2" fontId="37" fillId="2" borderId="63" xfId="76" applyNumberFormat="1" applyFont="1" applyFill="1" applyBorder="1" applyAlignment="1">
      <alignment horizontal="center" vertical="center" shrinkToFit="1"/>
    </xf>
    <xf numFmtId="0" fontId="60" fillId="2" borderId="0" xfId="11" applyFont="1" applyFill="1" applyAlignment="1">
      <alignment vertical="top"/>
    </xf>
    <xf numFmtId="166" fontId="2" fillId="2" borderId="46" xfId="155" applyNumberFormat="1" applyFont="1" applyFill="1" applyBorder="1" applyAlignment="1">
      <alignment horizontal="center" vertical="center" shrinkToFit="1"/>
    </xf>
    <xf numFmtId="0" fontId="60" fillId="3" borderId="0" xfId="0" applyFont="1" applyFill="1" applyAlignment="1">
      <alignment vertical="top"/>
    </xf>
    <xf numFmtId="2" fontId="49" fillId="2" borderId="40" xfId="0" applyNumberFormat="1" applyFont="1" applyFill="1" applyBorder="1" applyAlignment="1">
      <alignment horizontal="center" vertical="center" shrinkToFit="1"/>
    </xf>
    <xf numFmtId="49" fontId="36" fillId="2" borderId="83" xfId="0" applyNumberFormat="1" applyFont="1" applyFill="1" applyBorder="1" applyAlignment="1">
      <alignment horizontal="left" vertical="center" wrapText="1"/>
    </xf>
    <xf numFmtId="168" fontId="37" fillId="2" borderId="47" xfId="0" applyNumberFormat="1" applyFont="1" applyFill="1" applyBorder="1" applyAlignment="1">
      <alignment horizontal="center" vertical="center" shrinkToFit="1"/>
    </xf>
    <xf numFmtId="0" fontId="37" fillId="28" borderId="0" xfId="0" applyFont="1" applyFill="1"/>
    <xf numFmtId="0" fontId="37" fillId="0" borderId="0" xfId="0" applyFont="1" applyAlignment="1">
      <alignment vertical="top"/>
    </xf>
    <xf numFmtId="0" fontId="37" fillId="0" borderId="0" xfId="155" applyFont="1" applyAlignment="1">
      <alignment vertical="top"/>
    </xf>
    <xf numFmtId="0" fontId="38" fillId="0" borderId="0" xfId="155" applyFont="1"/>
    <xf numFmtId="49" fontId="111" fillId="2" borderId="45" xfId="0" applyNumberFormat="1" applyFont="1" applyFill="1" applyBorder="1" applyAlignment="1">
      <alignment horizontal="left" vertical="top" wrapText="1"/>
    </xf>
    <xf numFmtId="0" fontId="130" fillId="2" borderId="0" xfId="2" applyFont="1" applyFill="1" applyAlignment="1">
      <alignment horizontal="center"/>
    </xf>
    <xf numFmtId="0" fontId="55" fillId="2" borderId="9" xfId="2" applyFont="1" applyFill="1" applyBorder="1" applyAlignment="1">
      <alignment horizontal="center" vertical="center" wrapText="1"/>
    </xf>
    <xf numFmtId="2" fontId="49" fillId="2" borderId="79" xfId="7" applyNumberFormat="1" applyFont="1" applyFill="1" applyBorder="1" applyAlignment="1">
      <alignment horizontal="center" vertical="top"/>
    </xf>
    <xf numFmtId="2" fontId="49" fillId="2" borderId="1" xfId="7" applyNumberFormat="1" applyFont="1" applyFill="1" applyBorder="1" applyAlignment="1">
      <alignment horizontal="center" vertical="top"/>
    </xf>
    <xf numFmtId="2" fontId="49" fillId="34" borderId="0" xfId="75" applyNumberFormat="1" applyFont="1" applyFill="1" applyAlignment="1">
      <alignment horizontal="center" vertical="top"/>
    </xf>
    <xf numFmtId="2" fontId="49" fillId="34" borderId="1" xfId="75" applyNumberFormat="1" applyFont="1" applyFill="1" applyBorder="1" applyAlignment="1">
      <alignment horizontal="center" vertical="top"/>
    </xf>
    <xf numFmtId="2" fontId="49" fillId="2" borderId="38" xfId="7" applyNumberFormat="1" applyFont="1" applyFill="1" applyBorder="1" applyAlignment="1">
      <alignment horizontal="center" vertical="center"/>
    </xf>
    <xf numFmtId="166" fontId="49" fillId="2" borderId="46" xfId="79" applyNumberFormat="1" applyFont="1" applyFill="1" applyBorder="1" applyAlignment="1">
      <alignment horizontal="center" vertical="center" shrinkToFit="1"/>
    </xf>
    <xf numFmtId="2" fontId="49" fillId="34" borderId="79" xfId="75" applyNumberFormat="1" applyFont="1" applyFill="1" applyBorder="1" applyAlignment="1">
      <alignment horizontal="center" vertical="top"/>
    </xf>
    <xf numFmtId="2" fontId="49" fillId="2" borderId="153" xfId="7" applyNumberFormat="1" applyFont="1" applyFill="1" applyBorder="1" applyAlignment="1">
      <alignment horizontal="center" vertical="top"/>
    </xf>
    <xf numFmtId="2" fontId="49" fillId="2" borderId="0" xfId="7" applyNumberFormat="1" applyFont="1" applyFill="1" applyAlignment="1">
      <alignment horizontal="center" vertical="top"/>
    </xf>
    <xf numFmtId="166" fontId="49" fillId="2" borderId="38" xfId="0" applyNumberFormat="1" applyFont="1" applyFill="1" applyBorder="1" applyAlignment="1">
      <alignment horizontal="center" vertical="center"/>
    </xf>
    <xf numFmtId="166" fontId="49" fillId="2" borderId="46" xfId="0" applyNumberFormat="1" applyFont="1" applyFill="1" applyBorder="1" applyAlignment="1">
      <alignment horizontal="center" vertical="center" shrinkToFit="1"/>
    </xf>
    <xf numFmtId="166" fontId="49" fillId="2" borderId="1" xfId="76" applyNumberFormat="1" applyFont="1" applyFill="1" applyBorder="1" applyAlignment="1">
      <alignment horizontal="center" vertical="center"/>
    </xf>
    <xf numFmtId="166" fontId="49" fillId="2" borderId="46" xfId="76" applyNumberFormat="1" applyFont="1" applyFill="1" applyBorder="1" applyAlignment="1">
      <alignment horizontal="center" vertical="center" shrinkToFit="1"/>
    </xf>
    <xf numFmtId="2" fontId="49" fillId="2" borderId="1" xfId="0" applyNumberFormat="1" applyFont="1" applyFill="1" applyBorder="1" applyAlignment="1">
      <alignment horizontal="center" vertical="center"/>
    </xf>
    <xf numFmtId="2" fontId="49" fillId="34" borderId="38" xfId="154" applyNumberFormat="1" applyFont="1" applyFill="1" applyBorder="1" applyAlignment="1">
      <alignment horizontal="center" vertical="top"/>
    </xf>
    <xf numFmtId="2" fontId="49" fillId="34" borderId="46" xfId="154" applyNumberFormat="1" applyFont="1" applyFill="1" applyBorder="1" applyAlignment="1">
      <alignment horizontal="center" vertical="center" shrinkToFit="1"/>
    </xf>
    <xf numFmtId="2" fontId="49" fillId="2" borderId="1" xfId="154" applyNumberFormat="1" applyFont="1" applyFill="1" applyBorder="1" applyAlignment="1">
      <alignment horizontal="center" vertical="top"/>
    </xf>
    <xf numFmtId="166" fontId="49" fillId="2" borderId="60" xfId="154" applyNumberFormat="1" applyFont="1" applyFill="1" applyBorder="1" applyAlignment="1">
      <alignment horizontal="center" vertical="top" shrinkToFit="1"/>
    </xf>
    <xf numFmtId="2" fontId="49" fillId="2" borderId="38" xfId="154" applyNumberFormat="1" applyFont="1" applyFill="1" applyBorder="1" applyAlignment="1">
      <alignment horizontal="center" vertical="center"/>
    </xf>
    <xf numFmtId="2" fontId="49" fillId="2" borderId="46" xfId="154" applyNumberFormat="1" applyFont="1" applyFill="1" applyBorder="1" applyAlignment="1">
      <alignment horizontal="center" vertical="center" shrinkToFit="1"/>
    </xf>
    <xf numFmtId="2" fontId="49" fillId="2" borderId="38" xfId="0" applyNumberFormat="1" applyFont="1" applyFill="1" applyBorder="1" applyAlignment="1">
      <alignment horizontal="center" vertical="center"/>
    </xf>
    <xf numFmtId="0" fontId="23" fillId="2" borderId="60" xfId="0" applyFont="1" applyFill="1" applyBorder="1" applyAlignment="1">
      <alignment horizontal="center" vertical="center"/>
    </xf>
    <xf numFmtId="166" fontId="23" fillId="2" borderId="5" xfId="0" applyNumberFormat="1" applyFont="1" applyFill="1" applyBorder="1" applyAlignment="1">
      <alignment horizontal="center" vertical="center"/>
    </xf>
    <xf numFmtId="0" fontId="23" fillId="2" borderId="67" xfId="0" applyFont="1" applyFill="1" applyBorder="1" applyAlignment="1">
      <alignment horizontal="center" vertical="center"/>
    </xf>
    <xf numFmtId="166" fontId="49" fillId="2" borderId="46" xfId="155" applyNumberFormat="1" applyFont="1" applyFill="1" applyBorder="1" applyAlignment="1">
      <alignment horizontal="center" vertical="center" shrinkToFit="1"/>
    </xf>
    <xf numFmtId="166" fontId="49" fillId="2" borderId="47" xfId="0" applyNumberFormat="1" applyFont="1" applyFill="1" applyBorder="1" applyAlignment="1">
      <alignment horizontal="center" vertical="center"/>
    </xf>
    <xf numFmtId="166" fontId="49" fillId="2" borderId="67" xfId="0" applyNumberFormat="1" applyFont="1" applyFill="1" applyBorder="1" applyAlignment="1">
      <alignment horizontal="center" vertical="center"/>
    </xf>
    <xf numFmtId="166" fontId="49" fillId="2" borderId="46" xfId="154" applyNumberFormat="1" applyFont="1" applyFill="1" applyBorder="1" applyAlignment="1">
      <alignment horizontal="center" vertical="center" shrinkToFit="1"/>
    </xf>
    <xf numFmtId="166" fontId="49" fillId="2" borderId="5" xfId="154" applyNumberFormat="1" applyFont="1" applyFill="1" applyBorder="1" applyAlignment="1">
      <alignment horizontal="center" vertical="center"/>
    </xf>
    <xf numFmtId="166" fontId="49" fillId="2" borderId="1" xfId="154" applyNumberFormat="1" applyFont="1" applyFill="1" applyBorder="1" applyAlignment="1">
      <alignment horizontal="center" vertical="center"/>
    </xf>
    <xf numFmtId="166" fontId="49" fillId="2" borderId="84" xfId="0" applyNumberFormat="1" applyFont="1" applyFill="1" applyBorder="1" applyAlignment="1">
      <alignment horizontal="center" vertical="center"/>
    </xf>
    <xf numFmtId="2" fontId="49" fillId="2" borderId="38" xfId="155" applyNumberFormat="1" applyFont="1" applyFill="1" applyBorder="1" applyAlignment="1">
      <alignment horizontal="center" vertical="center"/>
    </xf>
    <xf numFmtId="166" fontId="49" fillId="2" borderId="47" xfId="155" applyNumberFormat="1" applyFont="1" applyFill="1" applyBorder="1" applyAlignment="1">
      <alignment horizontal="center" vertical="center"/>
    </xf>
    <xf numFmtId="166" fontId="49" fillId="2" borderId="67" xfId="155" applyNumberFormat="1" applyFont="1" applyFill="1" applyBorder="1" applyAlignment="1">
      <alignment horizontal="center" vertical="center"/>
    </xf>
    <xf numFmtId="166" fontId="49" fillId="2" borderId="47" xfId="0" applyNumberFormat="1" applyFont="1" applyFill="1" applyBorder="1" applyAlignment="1">
      <alignment horizontal="center" vertical="center" shrinkToFit="1"/>
    </xf>
    <xf numFmtId="2" fontId="49" fillId="2" borderId="38" xfId="193" applyNumberFormat="1" applyFont="1" applyFill="1" applyBorder="1" applyAlignment="1">
      <alignment horizontal="center" vertical="center"/>
    </xf>
    <xf numFmtId="166" fontId="49" fillId="2" borderId="47" xfId="154" applyNumberFormat="1" applyFont="1" applyFill="1" applyBorder="1" applyAlignment="1">
      <alignment horizontal="center" vertical="center" shrinkToFit="1"/>
    </xf>
    <xf numFmtId="166" fontId="49" fillId="2" borderId="48" xfId="247" applyNumberFormat="1" applyFont="1" applyFill="1" applyBorder="1" applyAlignment="1">
      <alignment horizontal="center" vertical="center" shrinkToFit="1"/>
    </xf>
    <xf numFmtId="2" fontId="49" fillId="2" borderId="79" xfId="79" applyNumberFormat="1" applyFont="1" applyFill="1" applyBorder="1" applyAlignment="1">
      <alignment horizontal="center" vertical="center"/>
    </xf>
    <xf numFmtId="164" fontId="49" fillId="2" borderId="46" xfId="356" applyFont="1" applyFill="1" applyBorder="1" applyAlignment="1">
      <alignment horizontal="center" vertical="center" shrinkToFit="1"/>
    </xf>
    <xf numFmtId="0" fontId="49" fillId="2" borderId="38" xfId="2" applyFont="1" applyFill="1" applyBorder="1" applyAlignment="1">
      <alignment horizontal="center" vertical="top"/>
    </xf>
    <xf numFmtId="2" fontId="49" fillId="2" borderId="67" xfId="0" applyNumberFormat="1" applyFont="1" applyFill="1" applyBorder="1" applyAlignment="1">
      <alignment horizontal="center" vertical="center" shrinkToFit="1"/>
    </xf>
    <xf numFmtId="168" fontId="49" fillId="2" borderId="38" xfId="0" applyNumberFormat="1" applyFont="1" applyFill="1" applyBorder="1" applyAlignment="1">
      <alignment horizontal="center" vertical="center"/>
    </xf>
    <xf numFmtId="168" fontId="49" fillId="2" borderId="46" xfId="0" applyNumberFormat="1" applyFont="1" applyFill="1" applyBorder="1" applyAlignment="1">
      <alignment horizontal="center" vertical="center" shrinkToFit="1"/>
    </xf>
    <xf numFmtId="0" fontId="63" fillId="2" borderId="0" xfId="2" applyFont="1" applyFill="1" applyAlignment="1">
      <alignment horizontal="center"/>
    </xf>
    <xf numFmtId="2" fontId="49" fillId="2" borderId="42" xfId="6" applyNumberFormat="1" applyFont="1" applyFill="1" applyBorder="1" applyAlignment="1">
      <alignment vertical="top" wrapText="1"/>
    </xf>
    <xf numFmtId="2" fontId="49" fillId="2" borderId="153" xfId="6" applyNumberFormat="1" applyFont="1" applyFill="1" applyBorder="1" applyAlignment="1">
      <alignment vertical="top" wrapText="1"/>
    </xf>
    <xf numFmtId="2" fontId="49" fillId="2" borderId="43" xfId="6" applyNumberFormat="1" applyFont="1" applyFill="1" applyBorder="1" applyAlignment="1">
      <alignment vertical="top" wrapText="1"/>
    </xf>
    <xf numFmtId="0" fontId="49" fillId="2" borderId="0" xfId="0" applyFont="1" applyFill="1" applyAlignment="1">
      <alignment horizontal="center" vertical="top"/>
    </xf>
    <xf numFmtId="0" fontId="118" fillId="2" borderId="0" xfId="0" applyFont="1" applyFill="1" applyAlignment="1">
      <alignment horizontal="center" vertical="top"/>
    </xf>
    <xf numFmtId="0" fontId="38" fillId="2" borderId="0" xfId="6" applyFont="1" applyFill="1"/>
    <xf numFmtId="49" fontId="54" fillId="2" borderId="68" xfId="0" applyNumberFormat="1" applyFont="1" applyFill="1" applyBorder="1" applyAlignment="1">
      <alignment horizontal="left" vertical="center" wrapText="1"/>
    </xf>
    <xf numFmtId="0" fontId="49" fillId="2" borderId="47" xfId="0" applyFont="1" applyFill="1" applyBorder="1" applyAlignment="1">
      <alignment horizontal="center" vertical="center" shrinkToFit="1"/>
    </xf>
    <xf numFmtId="166" fontId="49" fillId="2" borderId="60" xfId="0" applyNumberFormat="1" applyFont="1" applyFill="1" applyBorder="1" applyAlignment="1">
      <alignment horizontal="center" vertical="center" shrinkToFit="1"/>
    </xf>
    <xf numFmtId="2" fontId="49" fillId="2" borderId="60" xfId="0" applyNumberFormat="1" applyFont="1" applyFill="1" applyBorder="1" applyAlignment="1">
      <alignment horizontal="center" vertical="center"/>
    </xf>
    <xf numFmtId="0" fontId="49" fillId="2" borderId="0" xfId="4" applyFont="1" applyFill="1" applyAlignment="1">
      <alignment horizontal="center" vertical="top"/>
    </xf>
    <xf numFmtId="49" fontId="54" fillId="2" borderId="70" xfId="0" applyNumberFormat="1" applyFont="1" applyFill="1" applyBorder="1" applyAlignment="1">
      <alignment horizontal="left" vertical="center" wrapText="1"/>
    </xf>
    <xf numFmtId="0" fontId="49" fillId="2" borderId="5" xfId="0" applyFont="1" applyFill="1" applyBorder="1" applyAlignment="1">
      <alignment horizontal="center" vertical="center" shrinkToFit="1"/>
    </xf>
    <xf numFmtId="166" fontId="49" fillId="2" borderId="5" xfId="0" applyNumberFormat="1" applyFont="1" applyFill="1" applyBorder="1" applyAlignment="1">
      <alignment horizontal="center" vertical="center" shrinkToFit="1"/>
    </xf>
    <xf numFmtId="2" fontId="49" fillId="2" borderId="5" xfId="0" applyNumberFormat="1" applyFont="1" applyFill="1" applyBorder="1" applyAlignment="1">
      <alignment horizontal="center" vertical="center"/>
    </xf>
    <xf numFmtId="166" fontId="49" fillId="2" borderId="5" xfId="0" applyNumberFormat="1" applyFont="1" applyFill="1" applyBorder="1" applyAlignment="1">
      <alignment horizontal="center" vertical="center"/>
    </xf>
    <xf numFmtId="49" fontId="54" fillId="2" borderId="72" xfId="0" applyNumberFormat="1" applyFont="1" applyFill="1" applyBorder="1" applyAlignment="1">
      <alignment horizontal="left" vertical="center" wrapText="1"/>
    </xf>
    <xf numFmtId="0" fontId="49" fillId="2" borderId="48" xfId="0" applyFont="1" applyFill="1" applyBorder="1" applyAlignment="1">
      <alignment horizontal="center" vertical="center" shrinkToFit="1"/>
    </xf>
    <xf numFmtId="166" fontId="49" fillId="2" borderId="67" xfId="0" applyNumberFormat="1" applyFont="1" applyFill="1" applyBorder="1" applyAlignment="1">
      <alignment horizontal="center" vertical="center" shrinkToFit="1"/>
    </xf>
    <xf numFmtId="2" fontId="49" fillId="2" borderId="67" xfId="0" applyNumberFormat="1" applyFont="1" applyFill="1" applyBorder="1" applyAlignment="1">
      <alignment horizontal="center" vertical="center"/>
    </xf>
    <xf numFmtId="166" fontId="49" fillId="2" borderId="48" xfId="0" applyNumberFormat="1" applyFont="1" applyFill="1" applyBorder="1" applyAlignment="1">
      <alignment horizontal="center" vertical="center"/>
    </xf>
    <xf numFmtId="2" fontId="37" fillId="2" borderId="153" xfId="7" applyNumberFormat="1" applyFont="1" applyFill="1" applyBorder="1" applyAlignment="1">
      <alignment vertical="top"/>
    </xf>
    <xf numFmtId="2" fontId="37" fillId="2" borderId="1" xfId="7" applyNumberFormat="1" applyFont="1" applyFill="1" applyBorder="1" applyAlignment="1">
      <alignment vertical="top"/>
    </xf>
    <xf numFmtId="2" fontId="36" fillId="2" borderId="38" xfId="355" applyNumberFormat="1" applyFont="1" applyFill="1" applyBorder="1" applyAlignment="1">
      <alignment vertical="top"/>
    </xf>
    <xf numFmtId="0" fontId="37" fillId="2" borderId="38" xfId="355" applyFont="1" applyFill="1" applyBorder="1" applyAlignment="1">
      <alignment horizontal="center" vertical="center" shrinkToFit="1"/>
    </xf>
    <xf numFmtId="1" fontId="37" fillId="2" borderId="38" xfId="355" applyNumberFormat="1" applyFont="1" applyFill="1" applyBorder="1" applyAlignment="1">
      <alignment horizontal="center" vertical="center"/>
    </xf>
    <xf numFmtId="2" fontId="37" fillId="2" borderId="38" xfId="355" applyNumberFormat="1" applyFont="1" applyFill="1" applyBorder="1" applyAlignment="1">
      <alignment horizontal="center" vertical="center"/>
    </xf>
    <xf numFmtId="2" fontId="49" fillId="2" borderId="38" xfId="355" applyNumberFormat="1" applyFont="1" applyFill="1" applyBorder="1" applyAlignment="1">
      <alignment horizontal="center" vertical="center"/>
    </xf>
    <xf numFmtId="2" fontId="37" fillId="2" borderId="40" xfId="355" applyNumberFormat="1" applyFont="1" applyFill="1" applyBorder="1" applyAlignment="1">
      <alignment horizontal="center" vertical="center" shrinkToFit="1"/>
    </xf>
    <xf numFmtId="2" fontId="37" fillId="2" borderId="9" xfId="355" applyNumberFormat="1" applyFont="1" applyFill="1" applyBorder="1" applyAlignment="1">
      <alignment horizontal="center" vertical="center" shrinkToFit="1"/>
    </xf>
    <xf numFmtId="49" fontId="36" fillId="2" borderId="45" xfId="355" applyNumberFormat="1" applyFont="1" applyFill="1" applyBorder="1" applyAlignment="1">
      <alignment horizontal="left" vertical="center" wrapText="1"/>
    </xf>
    <xf numFmtId="0" fontId="37" fillId="2" borderId="46" xfId="355" applyFont="1" applyFill="1" applyBorder="1" applyAlignment="1">
      <alignment horizontal="center" vertical="center" shrinkToFit="1"/>
    </xf>
    <xf numFmtId="1" fontId="37" fillId="2" borderId="46" xfId="355" applyNumberFormat="1" applyFont="1" applyFill="1" applyBorder="1" applyAlignment="1">
      <alignment horizontal="center" vertical="center" shrinkToFit="1"/>
    </xf>
    <xf numFmtId="168" fontId="37" fillId="2" borderId="46" xfId="355" applyNumberFormat="1" applyFont="1" applyFill="1" applyBorder="1" applyAlignment="1">
      <alignment horizontal="center" vertical="center"/>
    </xf>
    <xf numFmtId="2" fontId="49" fillId="2" borderId="46" xfId="355" applyNumberFormat="1" applyFont="1" applyFill="1" applyBorder="1" applyAlignment="1">
      <alignment horizontal="center" vertical="center" shrinkToFit="1"/>
    </xf>
    <xf numFmtId="2" fontId="37" fillId="2" borderId="63" xfId="355" applyNumberFormat="1" applyFont="1" applyFill="1" applyBorder="1" applyAlignment="1">
      <alignment horizontal="center" vertical="center" shrinkToFit="1"/>
    </xf>
    <xf numFmtId="2" fontId="37" fillId="2" borderId="27" xfId="355" applyNumberFormat="1" applyFont="1" applyFill="1" applyBorder="1" applyAlignment="1">
      <alignment horizontal="center" vertical="center" shrinkToFit="1"/>
    </xf>
    <xf numFmtId="166" fontId="49" fillId="34" borderId="46" xfId="0" applyNumberFormat="1" applyFont="1" applyFill="1" applyBorder="1" applyAlignment="1">
      <alignment horizontal="center" vertical="center" shrinkToFit="1"/>
    </xf>
    <xf numFmtId="2" fontId="37" fillId="34" borderId="25" xfId="7" applyNumberFormat="1" applyFont="1" applyFill="1" applyBorder="1" applyAlignment="1">
      <alignment vertical="top"/>
    </xf>
    <xf numFmtId="0" fontId="37" fillId="34" borderId="0" xfId="7" applyFont="1" applyFill="1" applyAlignment="1">
      <alignment horizontal="center" vertical="center" shrinkToFit="1"/>
    </xf>
    <xf numFmtId="2" fontId="37" fillId="34" borderId="0" xfId="7" applyNumberFormat="1" applyFont="1" applyFill="1" applyAlignment="1">
      <alignment horizontal="center" vertical="center"/>
    </xf>
    <xf numFmtId="2" fontId="49" fillId="34" borderId="153" xfId="7" applyNumberFormat="1" applyFont="1" applyFill="1" applyBorder="1" applyAlignment="1">
      <alignment horizontal="center" vertical="top"/>
    </xf>
    <xf numFmtId="2" fontId="37" fillId="34" borderId="43" xfId="7" applyNumberFormat="1" applyFont="1" applyFill="1" applyBorder="1" applyAlignment="1">
      <alignment horizontal="center" vertical="center" shrinkToFit="1"/>
    </xf>
    <xf numFmtId="0" fontId="37" fillId="34" borderId="61" xfId="155" applyFont="1" applyFill="1" applyBorder="1" applyAlignment="1">
      <alignment horizontal="center"/>
    </xf>
    <xf numFmtId="0" fontId="9" fillId="2" borderId="0" xfId="155" applyFont="1" applyFill="1"/>
    <xf numFmtId="2" fontId="37" fillId="34" borderId="34" xfId="7" applyNumberFormat="1" applyFont="1" applyFill="1" applyBorder="1" applyAlignment="1">
      <alignment vertical="top"/>
    </xf>
    <xf numFmtId="0" fontId="37" fillId="34" borderId="1" xfId="7" applyFont="1" applyFill="1" applyBorder="1" applyAlignment="1">
      <alignment horizontal="center" vertical="center" shrinkToFit="1"/>
    </xf>
    <xf numFmtId="2" fontId="37" fillId="34" borderId="1" xfId="7" applyNumberFormat="1" applyFont="1" applyFill="1" applyBorder="1" applyAlignment="1">
      <alignment horizontal="center" vertical="center"/>
    </xf>
    <xf numFmtId="2" fontId="49" fillId="34" borderId="1" xfId="7" applyNumberFormat="1" applyFont="1" applyFill="1" applyBorder="1" applyAlignment="1">
      <alignment horizontal="center" vertical="top"/>
    </xf>
    <xf numFmtId="2" fontId="37" fillId="34" borderId="35" xfId="7" applyNumberFormat="1" applyFont="1" applyFill="1" applyBorder="1" applyAlignment="1">
      <alignment horizontal="center" vertical="center" shrinkToFit="1"/>
    </xf>
    <xf numFmtId="0" fontId="37" fillId="34" borderId="8" xfId="155" applyFont="1" applyFill="1" applyBorder="1" applyAlignment="1">
      <alignment horizontal="center"/>
    </xf>
    <xf numFmtId="2" fontId="36" fillId="34" borderId="38" xfId="155" applyNumberFormat="1" applyFont="1" applyFill="1" applyBorder="1" applyAlignment="1">
      <alignment vertical="top"/>
    </xf>
    <xf numFmtId="0" fontId="37" fillId="34" borderId="38" xfId="155" applyFont="1" applyFill="1" applyBorder="1" applyAlignment="1">
      <alignment horizontal="center" vertical="center" shrinkToFit="1"/>
    </xf>
    <xf numFmtId="2" fontId="37" fillId="34" borderId="38" xfId="155" applyNumberFormat="1" applyFont="1" applyFill="1" applyBorder="1" applyAlignment="1">
      <alignment horizontal="center" vertical="center"/>
    </xf>
    <xf numFmtId="2" fontId="49" fillId="34" borderId="38" xfId="155" applyNumberFormat="1" applyFont="1" applyFill="1" applyBorder="1" applyAlignment="1">
      <alignment horizontal="center" vertical="center"/>
    </xf>
    <xf numFmtId="2" fontId="37" fillId="34" borderId="40" xfId="155" applyNumberFormat="1" applyFont="1" applyFill="1" applyBorder="1" applyAlignment="1">
      <alignment horizontal="center" vertical="center" shrinkToFit="1"/>
    </xf>
    <xf numFmtId="49" fontId="36" fillId="2" borderId="45" xfId="155" applyNumberFormat="1" applyFont="1" applyFill="1" applyBorder="1" applyAlignment="1">
      <alignment horizontal="left" vertical="center" wrapText="1"/>
    </xf>
    <xf numFmtId="168" fontId="37" fillId="2" borderId="46" xfId="155" applyNumberFormat="1" applyFont="1" applyFill="1" applyBorder="1" applyAlignment="1">
      <alignment horizontal="center" vertical="center" shrinkToFit="1"/>
    </xf>
    <xf numFmtId="168" fontId="37" fillId="2" borderId="46" xfId="155" applyNumberFormat="1" applyFont="1" applyFill="1" applyBorder="1" applyAlignment="1">
      <alignment horizontal="center" vertical="center"/>
    </xf>
    <xf numFmtId="2" fontId="36" fillId="34" borderId="1" xfId="0" applyNumberFormat="1" applyFont="1" applyFill="1" applyBorder="1" applyAlignment="1">
      <alignment vertical="top"/>
    </xf>
    <xf numFmtId="0" fontId="37" fillId="34" borderId="1" xfId="0" applyFont="1" applyFill="1" applyBorder="1" applyAlignment="1">
      <alignment horizontal="center" vertical="center" shrinkToFit="1"/>
    </xf>
    <xf numFmtId="2" fontId="37" fillId="34" borderId="1" xfId="0" applyNumberFormat="1" applyFont="1" applyFill="1" applyBorder="1" applyAlignment="1">
      <alignment horizontal="center" vertical="center"/>
    </xf>
    <xf numFmtId="166" fontId="49" fillId="34" borderId="1" xfId="0" applyNumberFormat="1" applyFont="1" applyFill="1" applyBorder="1" applyAlignment="1">
      <alignment horizontal="center" vertical="center"/>
    </xf>
    <xf numFmtId="2" fontId="37" fillId="34" borderId="35" xfId="0" applyNumberFormat="1" applyFont="1" applyFill="1" applyBorder="1" applyAlignment="1">
      <alignment horizontal="center" vertical="center" shrinkToFit="1"/>
    </xf>
    <xf numFmtId="2" fontId="37" fillId="34" borderId="34" xfId="0" applyNumberFormat="1" applyFont="1" applyFill="1" applyBorder="1" applyAlignment="1">
      <alignment horizontal="center" vertical="center" shrinkToFit="1"/>
    </xf>
    <xf numFmtId="0" fontId="9" fillId="34" borderId="0" xfId="0" applyFont="1" applyFill="1"/>
    <xf numFmtId="49" fontId="36" fillId="34" borderId="64" xfId="0" applyNumberFormat="1" applyFont="1" applyFill="1" applyBorder="1" applyAlignment="1">
      <alignment horizontal="left" vertical="center" wrapText="1"/>
    </xf>
    <xf numFmtId="0" fontId="37" fillId="34" borderId="46" xfId="0" applyFont="1" applyFill="1" applyBorder="1" applyAlignment="1">
      <alignment horizontal="center" vertical="center" shrinkToFit="1"/>
    </xf>
    <xf numFmtId="1" fontId="37" fillId="34" borderId="46" xfId="0" applyNumberFormat="1" applyFont="1" applyFill="1" applyBorder="1" applyAlignment="1">
      <alignment horizontal="center" vertical="center" shrinkToFit="1"/>
    </xf>
    <xf numFmtId="2" fontId="37" fillId="34" borderId="46" xfId="0" applyNumberFormat="1" applyFont="1" applyFill="1" applyBorder="1" applyAlignment="1">
      <alignment horizontal="center" vertical="center"/>
    </xf>
    <xf numFmtId="2" fontId="37" fillId="34" borderId="63" xfId="0" applyNumberFormat="1" applyFont="1" applyFill="1" applyBorder="1" applyAlignment="1">
      <alignment horizontal="center" vertical="center" shrinkToFit="1"/>
    </xf>
    <xf numFmtId="2" fontId="37" fillId="34" borderId="9" xfId="0" applyNumberFormat="1" applyFont="1" applyFill="1" applyBorder="1" applyAlignment="1">
      <alignment horizontal="center" vertical="center" shrinkToFit="1"/>
    </xf>
    <xf numFmtId="2" fontId="36" fillId="34" borderId="38" xfId="0" applyNumberFormat="1" applyFont="1" applyFill="1" applyBorder="1" applyAlignment="1">
      <alignment vertical="top"/>
    </xf>
    <xf numFmtId="1" fontId="37" fillId="34" borderId="38" xfId="0" applyNumberFormat="1" applyFont="1" applyFill="1" applyBorder="1" applyAlignment="1">
      <alignment horizontal="center" vertical="center"/>
    </xf>
    <xf numFmtId="166" fontId="49" fillId="34" borderId="38" xfId="0" applyNumberFormat="1" applyFont="1" applyFill="1" applyBorder="1" applyAlignment="1">
      <alignment horizontal="center" vertical="center"/>
    </xf>
    <xf numFmtId="2" fontId="37" fillId="34" borderId="39" xfId="0" applyNumberFormat="1" applyFont="1" applyFill="1" applyBorder="1" applyAlignment="1">
      <alignment horizontal="center" vertical="center" shrinkToFit="1"/>
    </xf>
    <xf numFmtId="166" fontId="49" fillId="2" borderId="38" xfId="0" applyNumberFormat="1" applyFont="1" applyFill="1" applyBorder="1" applyAlignment="1">
      <alignment horizontal="center" vertical="top"/>
    </xf>
    <xf numFmtId="2" fontId="38" fillId="2" borderId="38" xfId="0" applyNumberFormat="1" applyFont="1" applyFill="1" applyBorder="1" applyAlignment="1">
      <alignment horizontal="center" vertical="center"/>
    </xf>
    <xf numFmtId="2" fontId="37" fillId="2" borderId="40" xfId="0" applyNumberFormat="1" applyFont="1" applyFill="1" applyBorder="1" applyAlignment="1">
      <alignment vertical="center" shrinkToFit="1"/>
    </xf>
    <xf numFmtId="166" fontId="96" fillId="2" borderId="46" xfId="0" applyNumberFormat="1" applyFont="1" applyFill="1" applyBorder="1" applyAlignment="1">
      <alignment horizontal="center" vertical="center" shrinkToFit="1"/>
    </xf>
    <xf numFmtId="166" fontId="49" fillId="2" borderId="46" xfId="0" applyNumberFormat="1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center" vertical="center" shrinkToFit="1"/>
    </xf>
    <xf numFmtId="2" fontId="96" fillId="2" borderId="60" xfId="0" applyNumberFormat="1" applyFont="1" applyFill="1" applyBorder="1" applyAlignment="1">
      <alignment horizontal="center" vertical="center" shrinkToFit="1"/>
    </xf>
    <xf numFmtId="0" fontId="23" fillId="2" borderId="5" xfId="0" applyFont="1" applyFill="1" applyBorder="1" applyAlignment="1">
      <alignment horizontal="center" vertical="center"/>
    </xf>
    <xf numFmtId="2" fontId="96" fillId="2" borderId="48" xfId="0" applyNumberFormat="1" applyFont="1" applyFill="1" applyBorder="1" applyAlignment="1">
      <alignment horizontal="center" vertical="center" shrinkToFi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8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2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2" fontId="56" fillId="0" borderId="14" xfId="0" applyNumberFormat="1" applyFont="1" applyBorder="1" applyAlignment="1">
      <alignment horizontal="center" vertical="center" wrapText="1"/>
    </xf>
    <xf numFmtId="2" fontId="56" fillId="0" borderId="33" xfId="0" applyNumberFormat="1" applyFont="1" applyBorder="1" applyAlignment="1">
      <alignment horizontal="center" vertical="center" wrapText="1"/>
    </xf>
    <xf numFmtId="2" fontId="56" fillId="0" borderId="22" xfId="0" applyNumberFormat="1" applyFont="1" applyBorder="1" applyAlignment="1">
      <alignment horizontal="center" vertical="center" wrapText="1"/>
    </xf>
    <xf numFmtId="2" fontId="56" fillId="0" borderId="37" xfId="0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18" fillId="0" borderId="0" xfId="2" applyFont="1" applyAlignment="1">
      <alignment horizontal="right" wrapText="1"/>
    </xf>
    <xf numFmtId="0" fontId="19" fillId="0" borderId="0" xfId="2" applyFont="1" applyAlignment="1">
      <alignment horizontal="center" vertical="center" wrapText="1"/>
    </xf>
    <xf numFmtId="2" fontId="56" fillId="0" borderId="20" xfId="0" applyNumberFormat="1" applyFont="1" applyBorder="1" applyAlignment="1">
      <alignment horizontal="center" vertical="center" wrapText="1"/>
    </xf>
    <xf numFmtId="2" fontId="56" fillId="0" borderId="36" xfId="0" applyNumberFormat="1" applyFont="1" applyBorder="1" applyAlignment="1">
      <alignment horizontal="center" vertical="center" wrapText="1"/>
    </xf>
    <xf numFmtId="0" fontId="22" fillId="0" borderId="127" xfId="3" applyFont="1" applyBorder="1" applyAlignment="1">
      <alignment horizontal="center" vertical="center" wrapText="1"/>
    </xf>
    <xf numFmtId="0" fontId="22" fillId="0" borderId="139" xfId="3" applyFont="1" applyBorder="1" applyAlignment="1">
      <alignment horizontal="center" vertical="center"/>
    </xf>
    <xf numFmtId="0" fontId="23" fillId="0" borderId="128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/>
    </xf>
    <xf numFmtId="0" fontId="10" fillId="0" borderId="128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/>
    </xf>
    <xf numFmtId="0" fontId="14" fillId="3" borderId="128" xfId="3" applyFont="1" applyFill="1" applyBorder="1" applyAlignment="1">
      <alignment horizontal="center"/>
    </xf>
    <xf numFmtId="0" fontId="14" fillId="3" borderId="129" xfId="3" applyFont="1" applyFill="1" applyBorder="1" applyAlignment="1">
      <alignment horizontal="center"/>
    </xf>
    <xf numFmtId="0" fontId="14" fillId="3" borderId="142" xfId="2" applyFont="1" applyFill="1" applyBorder="1" applyAlignment="1">
      <alignment horizontal="right" vertical="center"/>
    </xf>
    <xf numFmtId="0" fontId="37" fillId="2" borderId="44" xfId="0" applyFont="1" applyFill="1" applyBorder="1" applyAlignment="1">
      <alignment horizontal="center" vertical="center" shrinkToFit="1"/>
    </xf>
    <xf numFmtId="0" fontId="37" fillId="2" borderId="32" xfId="0" applyFont="1" applyFill="1" applyBorder="1" applyAlignment="1">
      <alignment horizontal="center" vertical="center" shrinkToFit="1"/>
    </xf>
    <xf numFmtId="49" fontId="37" fillId="2" borderId="27" xfId="0" applyNumberFormat="1" applyFont="1" applyFill="1" applyBorder="1" applyAlignment="1">
      <alignment horizontal="center" vertical="center" wrapText="1"/>
    </xf>
    <xf numFmtId="49" fontId="37" fillId="2" borderId="33" xfId="0" applyNumberFormat="1" applyFont="1" applyFill="1" applyBorder="1" applyAlignment="1">
      <alignment horizontal="center" vertical="center" wrapText="1"/>
    </xf>
    <xf numFmtId="49" fontId="37" fillId="2" borderId="27" xfId="0" applyNumberFormat="1" applyFont="1" applyFill="1" applyBorder="1" applyAlignment="1">
      <alignment vertical="center" wrapText="1"/>
    </xf>
    <xf numFmtId="49" fontId="37" fillId="2" borderId="33" xfId="0" applyNumberFormat="1" applyFont="1" applyFill="1" applyBorder="1" applyAlignment="1">
      <alignment vertical="center" wrapText="1"/>
    </xf>
    <xf numFmtId="0" fontId="37" fillId="2" borderId="27" xfId="0" applyFont="1" applyFill="1" applyBorder="1" applyAlignment="1">
      <alignment horizontal="center" vertical="center"/>
    </xf>
    <xf numFmtId="0" fontId="37" fillId="2" borderId="33" xfId="0" applyFont="1" applyFill="1" applyBorder="1" applyAlignment="1">
      <alignment horizontal="center" vertical="center"/>
    </xf>
    <xf numFmtId="1" fontId="37" fillId="2" borderId="27" xfId="0" applyNumberFormat="1" applyFont="1" applyFill="1" applyBorder="1" applyAlignment="1">
      <alignment horizontal="center" vertical="center" shrinkToFit="1"/>
    </xf>
    <xf numFmtId="1" fontId="37" fillId="2" borderId="33" xfId="0" applyNumberFormat="1" applyFont="1" applyFill="1" applyBorder="1" applyAlignment="1">
      <alignment horizontal="center" vertical="center" shrinkToFit="1"/>
    </xf>
    <xf numFmtId="2" fontId="37" fillId="2" borderId="39" xfId="0" applyNumberFormat="1" applyFont="1" applyFill="1" applyBorder="1" applyAlignment="1">
      <alignment horizontal="center" vertical="top" shrinkToFit="1"/>
    </xf>
    <xf numFmtId="2" fontId="37" fillId="2" borderId="38" xfId="0" applyNumberFormat="1" applyFont="1" applyFill="1" applyBorder="1" applyAlignment="1">
      <alignment horizontal="center" vertical="top" shrinkToFit="1"/>
    </xf>
    <xf numFmtId="2" fontId="37" fillId="2" borderId="40" xfId="0" applyNumberFormat="1" applyFont="1" applyFill="1" applyBorder="1" applyAlignment="1">
      <alignment horizontal="center" vertical="top" shrinkToFit="1"/>
    </xf>
    <xf numFmtId="166" fontId="37" fillId="2" borderId="39" xfId="0" applyNumberFormat="1" applyFont="1" applyFill="1" applyBorder="1" applyAlignment="1">
      <alignment horizontal="center" vertical="top"/>
    </xf>
    <xf numFmtId="166" fontId="37" fillId="2" borderId="38" xfId="0" applyNumberFormat="1" applyFont="1" applyFill="1" applyBorder="1" applyAlignment="1">
      <alignment horizontal="center" vertical="top"/>
    </xf>
    <xf numFmtId="166" fontId="37" fillId="2" borderId="40" xfId="0" applyNumberFormat="1" applyFont="1" applyFill="1" applyBorder="1" applyAlignment="1">
      <alignment horizontal="center" vertical="top"/>
    </xf>
    <xf numFmtId="2" fontId="37" fillId="2" borderId="27" xfId="0" applyNumberFormat="1" applyFont="1" applyFill="1" applyBorder="1" applyAlignment="1">
      <alignment horizontal="center" vertical="center" shrinkToFit="1"/>
    </xf>
    <xf numFmtId="2" fontId="37" fillId="2" borderId="33" xfId="0" applyNumberFormat="1" applyFont="1" applyFill="1" applyBorder="1" applyAlignment="1">
      <alignment horizontal="center" vertical="center" shrinkToFit="1"/>
    </xf>
    <xf numFmtId="2" fontId="37" fillId="2" borderId="61" xfId="0" applyNumberFormat="1" applyFont="1" applyFill="1" applyBorder="1" applyAlignment="1">
      <alignment horizontal="center" vertical="center" shrinkToFit="1"/>
    </xf>
    <xf numFmtId="2" fontId="37" fillId="2" borderId="62" xfId="0" applyNumberFormat="1" applyFont="1" applyFill="1" applyBorder="1" applyAlignment="1">
      <alignment horizontal="center" vertical="center" shrinkToFit="1"/>
    </xf>
    <xf numFmtId="166" fontId="37" fillId="2" borderId="39" xfId="0" applyNumberFormat="1" applyFont="1" applyFill="1" applyBorder="1" applyAlignment="1">
      <alignment horizontal="center" vertical="center" shrinkToFit="1"/>
    </xf>
    <xf numFmtId="166" fontId="37" fillId="2" borderId="38" xfId="0" applyNumberFormat="1" applyFont="1" applyFill="1" applyBorder="1" applyAlignment="1">
      <alignment horizontal="center" vertical="center" shrinkToFit="1"/>
    </xf>
    <xf numFmtId="166" fontId="37" fillId="2" borderId="40" xfId="0" applyNumberFormat="1" applyFont="1" applyFill="1" applyBorder="1" applyAlignment="1">
      <alignment horizontal="center" vertical="center" shrinkToFit="1"/>
    </xf>
    <xf numFmtId="166" fontId="94" fillId="2" borderId="39" xfId="0" applyNumberFormat="1" applyFont="1" applyFill="1" applyBorder="1" applyAlignment="1">
      <alignment horizontal="center" vertical="top" shrinkToFit="1"/>
    </xf>
    <xf numFmtId="166" fontId="94" fillId="2" borderId="38" xfId="0" applyNumberFormat="1" applyFont="1" applyFill="1" applyBorder="1" applyAlignment="1">
      <alignment horizontal="center" vertical="top" shrinkToFit="1"/>
    </xf>
    <xf numFmtId="166" fontId="94" fillId="2" borderId="40" xfId="0" applyNumberFormat="1" applyFont="1" applyFill="1" applyBorder="1" applyAlignment="1">
      <alignment horizontal="center" vertical="top" shrinkToFit="1"/>
    </xf>
    <xf numFmtId="2" fontId="37" fillId="2" borderId="27" xfId="2" applyNumberFormat="1" applyFont="1" applyFill="1" applyBorder="1" applyAlignment="1">
      <alignment horizontal="center" vertical="center" shrinkToFit="1"/>
    </xf>
    <xf numFmtId="2" fontId="37" fillId="2" borderId="33" xfId="2" applyNumberFormat="1" applyFont="1" applyFill="1" applyBorder="1" applyAlignment="1">
      <alignment horizontal="center" vertical="center" shrinkToFit="1"/>
    </xf>
    <xf numFmtId="0" fontId="37" fillId="2" borderId="27" xfId="0" applyFont="1" applyFill="1" applyBorder="1" applyAlignment="1">
      <alignment horizontal="center" vertical="center" shrinkToFit="1"/>
    </xf>
    <xf numFmtId="0" fontId="37" fillId="2" borderId="33" xfId="0" applyFont="1" applyFill="1" applyBorder="1" applyAlignment="1">
      <alignment horizontal="center" vertical="center" shrinkToFit="1"/>
    </xf>
    <xf numFmtId="49" fontId="37" fillId="2" borderId="27" xfId="0" applyNumberFormat="1" applyFont="1" applyFill="1" applyBorder="1" applyAlignment="1">
      <alignment horizontal="left" vertical="top" wrapText="1"/>
    </xf>
    <xf numFmtId="49" fontId="37" fillId="2" borderId="33" xfId="0" applyNumberFormat="1" applyFont="1" applyFill="1" applyBorder="1" applyAlignment="1">
      <alignment horizontal="left" vertical="top" wrapText="1"/>
    </xf>
    <xf numFmtId="2" fontId="37" fillId="2" borderId="43" xfId="0" applyNumberFormat="1" applyFont="1" applyFill="1" applyBorder="1" applyAlignment="1">
      <alignment horizontal="center" vertical="center" shrinkToFit="1"/>
    </xf>
    <xf numFmtId="2" fontId="37" fillId="2" borderId="35" xfId="0" applyNumberFormat="1" applyFont="1" applyFill="1" applyBorder="1" applyAlignment="1">
      <alignment horizontal="center" vertical="center" shrinkToFit="1"/>
    </xf>
    <xf numFmtId="2" fontId="37" fillId="2" borderId="39" xfId="0" applyNumberFormat="1" applyFont="1" applyFill="1" applyBorder="1" applyAlignment="1">
      <alignment horizontal="center" vertical="center" shrinkToFit="1"/>
    </xf>
    <xf numFmtId="2" fontId="37" fillId="2" borderId="38" xfId="0" applyNumberFormat="1" applyFont="1" applyFill="1" applyBorder="1" applyAlignment="1">
      <alignment horizontal="center" vertical="center" shrinkToFit="1"/>
    </xf>
    <xf numFmtId="2" fontId="37" fillId="2" borderId="40" xfId="0" applyNumberFormat="1" applyFont="1" applyFill="1" applyBorder="1" applyAlignment="1">
      <alignment horizontal="center" vertical="center" shrinkToFit="1"/>
    </xf>
    <xf numFmtId="2" fontId="37" fillId="2" borderId="42" xfId="0" applyNumberFormat="1" applyFont="1" applyFill="1" applyBorder="1" applyAlignment="1">
      <alignment horizontal="center" vertical="center" shrinkToFit="1"/>
    </xf>
    <xf numFmtId="2" fontId="37" fillId="2" borderId="153" xfId="0" applyNumberFormat="1" applyFont="1" applyFill="1" applyBorder="1" applyAlignment="1">
      <alignment horizontal="center" vertical="center" shrinkToFit="1"/>
    </xf>
    <xf numFmtId="0" fontId="37" fillId="2" borderId="27" xfId="2" applyFont="1" applyFill="1" applyBorder="1" applyAlignment="1">
      <alignment horizontal="center" vertical="center"/>
    </xf>
    <xf numFmtId="0" fontId="37" fillId="2" borderId="33" xfId="2" applyFont="1" applyFill="1" applyBorder="1" applyAlignment="1">
      <alignment horizontal="center" vertical="center"/>
    </xf>
    <xf numFmtId="2" fontId="37" fillId="2" borderId="43" xfId="143" applyNumberFormat="1" applyFont="1" applyFill="1" applyBorder="1" applyAlignment="1">
      <alignment horizontal="center" vertical="center" shrinkToFit="1"/>
    </xf>
    <xf numFmtId="2" fontId="37" fillId="2" borderId="35" xfId="143" applyNumberFormat="1" applyFont="1" applyFill="1" applyBorder="1" applyAlignment="1">
      <alignment horizontal="center" vertical="center" shrinkToFit="1"/>
    </xf>
    <xf numFmtId="168" fontId="37" fillId="2" borderId="27" xfId="0" applyNumberFormat="1" applyFont="1" applyFill="1" applyBorder="1" applyAlignment="1">
      <alignment horizontal="center" vertical="center" shrinkToFit="1"/>
    </xf>
    <xf numFmtId="168" fontId="37" fillId="2" borderId="33" xfId="0" applyNumberFormat="1" applyFont="1" applyFill="1" applyBorder="1" applyAlignment="1">
      <alignment horizontal="center" vertical="center" shrinkToFit="1"/>
    </xf>
    <xf numFmtId="2" fontId="37" fillId="2" borderId="61" xfId="0" applyNumberFormat="1" applyFont="1" applyFill="1" applyBorder="1" applyAlignment="1">
      <alignment horizontal="center" vertical="center"/>
    </xf>
    <xf numFmtId="2" fontId="37" fillId="2" borderId="62" xfId="0" applyNumberFormat="1" applyFont="1" applyFill="1" applyBorder="1" applyAlignment="1">
      <alignment horizontal="center" vertical="center"/>
    </xf>
    <xf numFmtId="49" fontId="37" fillId="2" borderId="27" xfId="0" applyNumberFormat="1" applyFont="1" applyFill="1" applyBorder="1" applyAlignment="1">
      <alignment horizontal="left" vertical="center" wrapText="1"/>
    </xf>
    <xf numFmtId="49" fontId="37" fillId="2" borderId="33" xfId="0" applyNumberFormat="1" applyFont="1" applyFill="1" applyBorder="1" applyAlignment="1">
      <alignment horizontal="left" vertical="center" wrapText="1"/>
    </xf>
    <xf numFmtId="49" fontId="37" fillId="2" borderId="24" xfId="0" applyNumberFormat="1" applyFont="1" applyFill="1" applyBorder="1" applyAlignment="1">
      <alignment horizontal="center" vertical="center" wrapText="1"/>
    </xf>
    <xf numFmtId="49" fontId="37" fillId="2" borderId="24" xfId="0" applyNumberFormat="1" applyFont="1" applyFill="1" applyBorder="1" applyAlignment="1">
      <alignment vertical="center" wrapText="1"/>
    </xf>
    <xf numFmtId="0" fontId="37" fillId="2" borderId="24" xfId="0" applyFont="1" applyFill="1" applyBorder="1" applyAlignment="1">
      <alignment horizontal="center" vertical="center"/>
    </xf>
    <xf numFmtId="1" fontId="37" fillId="2" borderId="24" xfId="0" applyNumberFormat="1" applyFont="1" applyFill="1" applyBorder="1" applyAlignment="1">
      <alignment horizontal="center" vertical="center" shrinkToFit="1"/>
    </xf>
    <xf numFmtId="2" fontId="37" fillId="2" borderId="34" xfId="0" applyNumberFormat="1" applyFont="1" applyFill="1" applyBorder="1" applyAlignment="1">
      <alignment horizontal="center" vertical="top" shrinkToFit="1"/>
    </xf>
    <xf numFmtId="2" fontId="37" fillId="2" borderId="1" xfId="0" applyNumberFormat="1" applyFont="1" applyFill="1" applyBorder="1" applyAlignment="1">
      <alignment horizontal="center" vertical="top" shrinkToFit="1"/>
    </xf>
    <xf numFmtId="2" fontId="37" fillId="2" borderId="35" xfId="0" applyNumberFormat="1" applyFont="1" applyFill="1" applyBorder="1" applyAlignment="1">
      <alignment horizontal="center" vertical="top" shrinkToFit="1"/>
    </xf>
    <xf numFmtId="166" fontId="94" fillId="2" borderId="34" xfId="0" applyNumberFormat="1" applyFont="1" applyFill="1" applyBorder="1" applyAlignment="1">
      <alignment horizontal="center" vertical="top"/>
    </xf>
    <xf numFmtId="166" fontId="94" fillId="2" borderId="1" xfId="0" applyNumberFormat="1" applyFont="1" applyFill="1" applyBorder="1" applyAlignment="1">
      <alignment horizontal="center" vertical="top"/>
    </xf>
    <xf numFmtId="166" fontId="94" fillId="2" borderId="35" xfId="0" applyNumberFormat="1" applyFont="1" applyFill="1" applyBorder="1" applyAlignment="1">
      <alignment horizontal="center" vertical="top"/>
    </xf>
    <xf numFmtId="2" fontId="37" fillId="2" borderId="24" xfId="0" applyNumberFormat="1" applyFont="1" applyFill="1" applyBorder="1" applyAlignment="1">
      <alignment horizontal="center" vertical="center" shrinkToFit="1"/>
    </xf>
    <xf numFmtId="2" fontId="37" fillId="2" borderId="8" xfId="0" applyNumberFormat="1" applyFont="1" applyFill="1" applyBorder="1" applyAlignment="1">
      <alignment horizontal="center" vertical="center" shrinkToFit="1"/>
    </xf>
    <xf numFmtId="2" fontId="37" fillId="2" borderId="106" xfId="154" applyNumberFormat="1" applyFont="1" applyFill="1" applyBorder="1" applyAlignment="1">
      <alignment horizontal="center" vertical="center" shrinkToFit="1"/>
    </xf>
    <xf numFmtId="0" fontId="37" fillId="2" borderId="9" xfId="154" applyFont="1" applyFill="1" applyBorder="1" applyAlignment="1">
      <alignment horizontal="center" vertical="center" wrapText="1"/>
    </xf>
    <xf numFmtId="2" fontId="49" fillId="2" borderId="9" xfId="0" applyNumberFormat="1" applyFont="1" applyFill="1" applyBorder="1" applyAlignment="1">
      <alignment horizontal="center" vertical="center" shrinkToFit="1"/>
    </xf>
    <xf numFmtId="2" fontId="49" fillId="2" borderId="39" xfId="0" applyNumberFormat="1" applyFont="1" applyFill="1" applyBorder="1" applyAlignment="1">
      <alignment horizontal="center" vertical="center" shrinkToFit="1"/>
    </xf>
    <xf numFmtId="2" fontId="49" fillId="2" borderId="41" xfId="0" applyNumberFormat="1" applyFont="1" applyFill="1" applyBorder="1" applyAlignment="1">
      <alignment horizontal="center" vertical="center" shrinkToFit="1"/>
    </xf>
    <xf numFmtId="49" fontId="37" fillId="2" borderId="24" xfId="0" applyNumberFormat="1" applyFont="1" applyFill="1" applyBorder="1" applyAlignment="1">
      <alignment horizontal="left" vertical="center" wrapText="1"/>
    </xf>
    <xf numFmtId="0" fontId="36" fillId="2" borderId="27" xfId="0" applyFont="1" applyFill="1" applyBorder="1" applyAlignment="1">
      <alignment horizontal="center" vertical="center"/>
    </xf>
    <xf numFmtId="0" fontId="36" fillId="2" borderId="24" xfId="0" applyFont="1" applyFill="1" applyBorder="1" applyAlignment="1">
      <alignment horizontal="center" vertical="center"/>
    </xf>
    <xf numFmtId="0" fontId="36" fillId="2" borderId="33" xfId="0" applyFont="1" applyFill="1" applyBorder="1" applyAlignment="1">
      <alignment horizontal="center" vertical="center"/>
    </xf>
    <xf numFmtId="2" fontId="49" fillId="2" borderId="42" xfId="79" applyNumberFormat="1" applyFont="1" applyFill="1" applyBorder="1" applyAlignment="1">
      <alignment horizontal="center" vertical="center" wrapText="1" shrinkToFit="1"/>
    </xf>
    <xf numFmtId="2" fontId="49" fillId="2" borderId="153" xfId="79" applyNumberFormat="1" applyFont="1" applyFill="1" applyBorder="1" applyAlignment="1">
      <alignment horizontal="center" vertical="center" wrapText="1" shrinkToFit="1"/>
    </xf>
    <xf numFmtId="2" fontId="49" fillId="2" borderId="43" xfId="79" applyNumberFormat="1" applyFont="1" applyFill="1" applyBorder="1" applyAlignment="1">
      <alignment horizontal="center" vertical="center" wrapText="1" shrinkToFit="1"/>
    </xf>
    <xf numFmtId="2" fontId="49" fillId="2" borderId="34" xfId="79" applyNumberFormat="1" applyFont="1" applyFill="1" applyBorder="1" applyAlignment="1">
      <alignment horizontal="center" vertical="center" wrapText="1" shrinkToFit="1"/>
    </xf>
    <xf numFmtId="2" fontId="49" fillId="2" borderId="1" xfId="79" applyNumberFormat="1" applyFont="1" applyFill="1" applyBorder="1" applyAlignment="1">
      <alignment horizontal="center" vertical="center" wrapText="1" shrinkToFit="1"/>
    </xf>
    <xf numFmtId="2" fontId="49" fillId="2" borderId="35" xfId="79" applyNumberFormat="1" applyFont="1" applyFill="1" applyBorder="1" applyAlignment="1">
      <alignment horizontal="center" vertical="center" wrapText="1" shrinkToFit="1"/>
    </xf>
    <xf numFmtId="2" fontId="49" fillId="2" borderId="42" xfId="79" applyNumberFormat="1" applyFont="1" applyFill="1" applyBorder="1" applyAlignment="1">
      <alignment horizontal="center" vertical="center" shrinkToFit="1"/>
    </xf>
    <xf numFmtId="2" fontId="49" fillId="2" borderId="153" xfId="79" applyNumberFormat="1" applyFont="1" applyFill="1" applyBorder="1" applyAlignment="1">
      <alignment horizontal="center" vertical="center" shrinkToFit="1"/>
    </xf>
    <xf numFmtId="2" fontId="49" fillId="2" borderId="43" xfId="79" applyNumberFormat="1" applyFont="1" applyFill="1" applyBorder="1" applyAlignment="1">
      <alignment horizontal="center" vertical="center" shrinkToFit="1"/>
    </xf>
    <xf numFmtId="2" fontId="49" fillId="2" borderId="34" xfId="79" applyNumberFormat="1" applyFont="1" applyFill="1" applyBorder="1" applyAlignment="1">
      <alignment horizontal="center" vertical="center" shrinkToFit="1"/>
    </xf>
    <xf numFmtId="2" fontId="49" fillId="2" borderId="1" xfId="79" applyNumberFormat="1" applyFont="1" applyFill="1" applyBorder="1" applyAlignment="1">
      <alignment horizontal="center" vertical="center" shrinkToFit="1"/>
    </xf>
    <xf numFmtId="2" fontId="49" fillId="2" borderId="35" xfId="79" applyNumberFormat="1" applyFont="1" applyFill="1" applyBorder="1" applyAlignment="1">
      <alignment horizontal="center" vertical="center" shrinkToFit="1"/>
    </xf>
    <xf numFmtId="0" fontId="37" fillId="2" borderId="23" xfId="0" applyFont="1" applyFill="1" applyBorder="1" applyAlignment="1">
      <alignment horizontal="center" vertical="center" shrinkToFit="1"/>
    </xf>
    <xf numFmtId="0" fontId="37" fillId="2" borderId="9" xfId="74" applyFont="1" applyFill="1" applyBorder="1" applyAlignment="1">
      <alignment horizontal="left" vertical="center" wrapText="1"/>
    </xf>
    <xf numFmtId="0" fontId="36" fillId="2" borderId="9" xfId="74" applyFont="1" applyFill="1" applyBorder="1" applyAlignment="1">
      <alignment horizontal="center" vertical="center"/>
    </xf>
    <xf numFmtId="169" fontId="37" fillId="2" borderId="39" xfId="0" applyNumberFormat="1" applyFont="1" applyFill="1" applyBorder="1" applyAlignment="1">
      <alignment horizontal="center" vertical="center"/>
    </xf>
    <xf numFmtId="169" fontId="37" fillId="2" borderId="38" xfId="0" applyNumberFormat="1" applyFont="1" applyFill="1" applyBorder="1" applyAlignment="1">
      <alignment horizontal="center" vertical="center"/>
    </xf>
    <xf numFmtId="169" fontId="37" fillId="2" borderId="40" xfId="0" applyNumberFormat="1" applyFont="1" applyFill="1" applyBorder="1" applyAlignment="1">
      <alignment horizontal="center" vertical="center"/>
    </xf>
    <xf numFmtId="2" fontId="37" fillId="2" borderId="9" xfId="0" applyNumberFormat="1" applyFont="1" applyFill="1" applyBorder="1" applyAlignment="1">
      <alignment horizontal="center" vertical="center" wrapText="1" shrinkToFit="1"/>
    </xf>
    <xf numFmtId="2" fontId="37" fillId="2" borderId="37" xfId="0" applyNumberFormat="1" applyFont="1" applyFill="1" applyBorder="1" applyAlignment="1">
      <alignment horizontal="center" vertical="center" wrapText="1" shrinkToFit="1"/>
    </xf>
    <xf numFmtId="0" fontId="105" fillId="2" borderId="44" xfId="0" applyFont="1" applyFill="1" applyBorder="1" applyAlignment="1">
      <alignment horizontal="center" vertical="center"/>
    </xf>
    <xf numFmtId="0" fontId="105" fillId="2" borderId="23" xfId="0" applyFont="1" applyFill="1" applyBorder="1" applyAlignment="1">
      <alignment horizontal="center" vertical="center"/>
    </xf>
    <xf numFmtId="0" fontId="105" fillId="2" borderId="32" xfId="0" applyFont="1" applyFill="1" applyBorder="1" applyAlignment="1">
      <alignment horizontal="center" vertical="center"/>
    </xf>
    <xf numFmtId="49" fontId="49" fillId="2" borderId="9" xfId="0" applyNumberFormat="1" applyFont="1" applyFill="1" applyBorder="1" applyAlignment="1">
      <alignment horizontal="center" vertical="center" wrapText="1"/>
    </xf>
    <xf numFmtId="49" fontId="49" fillId="2" borderId="9" xfId="0" applyNumberFormat="1" applyFont="1" applyFill="1" applyBorder="1" applyAlignment="1">
      <alignment horizontal="left" vertical="center" wrapText="1"/>
    </xf>
    <xf numFmtId="0" fontId="54" fillId="2" borderId="27" xfId="0" applyFont="1" applyFill="1" applyBorder="1" applyAlignment="1">
      <alignment horizontal="center" vertical="center"/>
    </xf>
    <xf numFmtId="0" fontId="54" fillId="2" borderId="24" xfId="0" applyFont="1" applyFill="1" applyBorder="1" applyAlignment="1">
      <alignment horizontal="center" vertical="center"/>
    </xf>
    <xf numFmtId="0" fontId="54" fillId="2" borderId="33" xfId="0" applyFont="1" applyFill="1" applyBorder="1" applyAlignment="1">
      <alignment horizontal="center" vertical="center"/>
    </xf>
    <xf numFmtId="1" fontId="49" fillId="2" borderId="9" xfId="0" applyNumberFormat="1" applyFont="1" applyFill="1" applyBorder="1" applyAlignment="1">
      <alignment horizontal="center" vertical="center" shrinkToFit="1"/>
    </xf>
    <xf numFmtId="0" fontId="37" fillId="2" borderId="9" xfId="7" applyFont="1" applyFill="1" applyBorder="1" applyAlignment="1">
      <alignment horizontal="center" vertical="center" shrinkToFit="1"/>
    </xf>
    <xf numFmtId="166" fontId="58" fillId="2" borderId="9" xfId="7" applyNumberFormat="1" applyFont="1" applyFill="1" applyBorder="1" applyAlignment="1">
      <alignment vertical="center" shrinkToFit="1"/>
    </xf>
    <xf numFmtId="168" fontId="37" fillId="2" borderId="24" xfId="0" applyNumberFormat="1" applyFont="1" applyFill="1" applyBorder="1" applyAlignment="1">
      <alignment horizontal="center" vertical="center" shrinkToFit="1"/>
    </xf>
    <xf numFmtId="2" fontId="37" fillId="2" borderId="8" xfId="0" applyNumberFormat="1" applyFont="1" applyFill="1" applyBorder="1" applyAlignment="1">
      <alignment horizontal="center" vertical="center"/>
    </xf>
    <xf numFmtId="0" fontId="38" fillId="2" borderId="9" xfId="155" applyFont="1" applyFill="1" applyBorder="1" applyAlignment="1">
      <alignment horizontal="left" vertical="center" wrapText="1"/>
    </xf>
    <xf numFmtId="0" fontId="38" fillId="2" borderId="9" xfId="155" applyFont="1" applyFill="1" applyBorder="1" applyAlignment="1">
      <alignment horizontal="center" vertical="center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2" borderId="0" xfId="0" applyNumberFormat="1" applyFont="1" applyFill="1" applyAlignment="1">
      <alignment horizontal="center" vertical="center" shrinkToFit="1"/>
    </xf>
    <xf numFmtId="2" fontId="37" fillId="2" borderId="26" xfId="0" applyNumberFormat="1" applyFont="1" applyFill="1" applyBorder="1" applyAlignment="1">
      <alignment horizontal="center" vertical="center" shrinkToFit="1"/>
    </xf>
    <xf numFmtId="2" fontId="37" fillId="2" borderId="34" xfId="0" applyNumberFormat="1" applyFont="1" applyFill="1" applyBorder="1" applyAlignment="1">
      <alignment horizontal="center" vertical="center" shrinkToFit="1"/>
    </xf>
    <xf numFmtId="2" fontId="37" fillId="2" borderId="1" xfId="0" applyNumberFormat="1" applyFont="1" applyFill="1" applyBorder="1" applyAlignment="1">
      <alignment horizontal="center" vertical="center" shrinkToFit="1"/>
    </xf>
    <xf numFmtId="0" fontId="60" fillId="2" borderId="9" xfId="155" applyFont="1" applyFill="1" applyBorder="1" applyAlignment="1">
      <alignment horizontal="left" vertical="center" wrapText="1"/>
    </xf>
    <xf numFmtId="0" fontId="60" fillId="2" borderId="9" xfId="155" applyFont="1" applyFill="1" applyBorder="1" applyAlignment="1">
      <alignment horizontal="center" vertical="center"/>
    </xf>
    <xf numFmtId="1" fontId="37" fillId="2" borderId="27" xfId="76" applyNumberFormat="1" applyFont="1" applyFill="1" applyBorder="1" applyAlignment="1">
      <alignment horizontal="center" vertical="center" shrinkToFit="1"/>
    </xf>
    <xf numFmtId="1" fontId="37" fillId="2" borderId="33" xfId="76" applyNumberFormat="1" applyFont="1" applyFill="1" applyBorder="1" applyAlignment="1">
      <alignment horizontal="center" vertical="center" shrinkToFit="1"/>
    </xf>
    <xf numFmtId="2" fontId="37" fillId="2" borderId="39" xfId="76" applyNumberFormat="1" applyFont="1" applyFill="1" applyBorder="1" applyAlignment="1">
      <alignment horizontal="center" vertical="center" shrinkToFit="1"/>
    </xf>
    <xf numFmtId="2" fontId="37" fillId="2" borderId="38" xfId="76" applyNumberFormat="1" applyFont="1" applyFill="1" applyBorder="1" applyAlignment="1">
      <alignment horizontal="center" vertical="center" shrinkToFit="1"/>
    </xf>
    <xf numFmtId="2" fontId="37" fillId="2" borderId="40" xfId="76" applyNumberFormat="1" applyFont="1" applyFill="1" applyBorder="1" applyAlignment="1">
      <alignment horizontal="center" vertical="center" shrinkToFit="1"/>
    </xf>
    <xf numFmtId="2" fontId="37" fillId="2" borderId="27" xfId="155" applyNumberFormat="1" applyFont="1" applyFill="1" applyBorder="1" applyAlignment="1">
      <alignment horizontal="center" vertical="center" shrinkToFit="1"/>
    </xf>
    <xf numFmtId="2" fontId="37" fillId="2" borderId="33" xfId="155" applyNumberFormat="1" applyFont="1" applyFill="1" applyBorder="1" applyAlignment="1">
      <alignment horizontal="center" vertical="center" shrinkToFit="1"/>
    </xf>
    <xf numFmtId="2" fontId="37" fillId="2" borderId="65" xfId="155" applyNumberFormat="1" applyFont="1" applyFill="1" applyBorder="1" applyAlignment="1">
      <alignment horizontal="center" vertical="center"/>
    </xf>
    <xf numFmtId="2" fontId="37" fillId="2" borderId="66" xfId="155" applyNumberFormat="1" applyFont="1" applyFill="1" applyBorder="1" applyAlignment="1">
      <alignment horizontal="center" vertical="center"/>
    </xf>
    <xf numFmtId="0" fontId="127" fillId="2" borderId="44" xfId="76" applyFont="1" applyFill="1" applyBorder="1" applyAlignment="1">
      <alignment horizontal="left" vertical="center" wrapText="1"/>
    </xf>
    <xf numFmtId="0" fontId="127" fillId="2" borderId="32" xfId="76" applyFont="1" applyFill="1" applyBorder="1" applyAlignment="1">
      <alignment horizontal="left" vertical="center" wrapText="1"/>
    </xf>
    <xf numFmtId="0" fontId="128" fillId="2" borderId="27" xfId="155" applyFont="1" applyFill="1" applyBorder="1" applyAlignment="1">
      <alignment horizontal="center" vertical="center"/>
    </xf>
    <xf numFmtId="0" fontId="128" fillId="2" borderId="33" xfId="155" applyFont="1" applyFill="1" applyBorder="1" applyAlignment="1">
      <alignment horizontal="center" vertical="center"/>
    </xf>
    <xf numFmtId="0" fontId="37" fillId="2" borderId="44" xfId="7" applyFont="1" applyFill="1" applyBorder="1" applyAlignment="1">
      <alignment horizontal="center" vertical="center" shrinkToFit="1"/>
    </xf>
    <xf numFmtId="0" fontId="37" fillId="2" borderId="32" xfId="7" applyFont="1" applyFill="1" applyBorder="1" applyAlignment="1">
      <alignment horizontal="center" vertical="center" shrinkToFit="1"/>
    </xf>
    <xf numFmtId="49" fontId="37" fillId="2" borderId="27" xfId="76" applyNumberFormat="1" applyFont="1" applyFill="1" applyBorder="1" applyAlignment="1">
      <alignment horizontal="center" vertical="center" wrapText="1"/>
    </xf>
    <xf numFmtId="49" fontId="37" fillId="2" borderId="33" xfId="76" applyNumberFormat="1" applyFont="1" applyFill="1" applyBorder="1" applyAlignment="1">
      <alignment horizontal="center" vertical="center" wrapText="1"/>
    </xf>
    <xf numFmtId="49" fontId="37" fillId="2" borderId="27" xfId="76" applyNumberFormat="1" applyFont="1" applyFill="1" applyBorder="1" applyAlignment="1">
      <alignment horizontal="left" vertical="center" wrapText="1"/>
    </xf>
    <xf numFmtId="49" fontId="37" fillId="2" borderId="33" xfId="76" applyNumberFormat="1" applyFont="1" applyFill="1" applyBorder="1" applyAlignment="1">
      <alignment horizontal="left" vertical="center" wrapText="1"/>
    </xf>
    <xf numFmtId="169" fontId="37" fillId="2" borderId="39" xfId="76" applyNumberFormat="1" applyFont="1" applyFill="1" applyBorder="1" applyAlignment="1">
      <alignment horizontal="center" vertical="center" shrinkToFit="1"/>
    </xf>
    <xf numFmtId="169" fontId="37" fillId="2" borderId="38" xfId="76" applyNumberFormat="1" applyFont="1" applyFill="1" applyBorder="1" applyAlignment="1">
      <alignment horizontal="center" vertical="center" shrinkToFit="1"/>
    </xf>
    <xf numFmtId="169" fontId="37" fillId="2" borderId="40" xfId="76" applyNumberFormat="1" applyFont="1" applyFill="1" applyBorder="1" applyAlignment="1">
      <alignment horizontal="center" vertical="center" shrinkToFit="1"/>
    </xf>
    <xf numFmtId="166" fontId="37" fillId="2" borderId="39" xfId="76" applyNumberFormat="1" applyFont="1" applyFill="1" applyBorder="1" applyAlignment="1">
      <alignment horizontal="center" vertical="center" shrinkToFit="1"/>
    </xf>
    <xf numFmtId="166" fontId="37" fillId="2" borderId="38" xfId="76" applyNumberFormat="1" applyFont="1" applyFill="1" applyBorder="1" applyAlignment="1">
      <alignment horizontal="center" vertical="center" shrinkToFit="1"/>
    </xf>
    <xf numFmtId="166" fontId="37" fillId="2" borderId="40" xfId="76" applyNumberFormat="1" applyFont="1" applyFill="1" applyBorder="1" applyAlignment="1">
      <alignment horizontal="center" vertical="center" shrinkToFit="1"/>
    </xf>
    <xf numFmtId="0" fontId="37" fillId="2" borderId="27" xfId="0" applyFont="1" applyFill="1" applyBorder="1" applyAlignment="1">
      <alignment horizontal="center" vertical="center" wrapText="1"/>
    </xf>
    <xf numFmtId="0" fontId="37" fillId="2" borderId="33" xfId="0" applyFont="1" applyFill="1" applyBorder="1" applyAlignment="1">
      <alignment horizontal="center" vertical="center" wrapText="1"/>
    </xf>
    <xf numFmtId="2" fontId="37" fillId="2" borderId="27" xfId="76" applyNumberFormat="1" applyFont="1" applyFill="1" applyBorder="1" applyAlignment="1">
      <alignment horizontal="center" vertical="center" shrinkToFit="1"/>
    </xf>
    <xf numFmtId="2" fontId="37" fillId="2" borderId="33" xfId="76" applyNumberFormat="1" applyFont="1" applyFill="1" applyBorder="1" applyAlignment="1">
      <alignment horizontal="center" vertical="center" shrinkToFit="1"/>
    </xf>
    <xf numFmtId="0" fontId="37" fillId="2" borderId="9" xfId="0" applyFont="1" applyFill="1" applyBorder="1" applyAlignment="1">
      <alignment horizontal="center" vertical="center" wrapText="1"/>
    </xf>
    <xf numFmtId="49" fontId="37" fillId="34" borderId="27" xfId="0" applyNumberFormat="1" applyFont="1" applyFill="1" applyBorder="1" applyAlignment="1">
      <alignment horizontal="center" vertical="center" wrapText="1"/>
    </xf>
    <xf numFmtId="49" fontId="37" fillId="34" borderId="33" xfId="0" applyNumberFormat="1" applyFont="1" applyFill="1" applyBorder="1" applyAlignment="1">
      <alignment horizontal="center" vertical="center" wrapText="1"/>
    </xf>
    <xf numFmtId="49" fontId="37" fillId="34" borderId="27" xfId="0" applyNumberFormat="1" applyFont="1" applyFill="1" applyBorder="1" applyAlignment="1">
      <alignment horizontal="left" vertical="top" wrapText="1"/>
    </xf>
    <xf numFmtId="49" fontId="37" fillId="34" borderId="33" xfId="0" applyNumberFormat="1" applyFont="1" applyFill="1" applyBorder="1" applyAlignment="1">
      <alignment horizontal="left" vertical="top" wrapText="1"/>
    </xf>
    <xf numFmtId="0" fontId="37" fillId="34" borderId="27" xfId="0" applyFont="1" applyFill="1" applyBorder="1" applyAlignment="1">
      <alignment horizontal="center" vertical="center"/>
    </xf>
    <xf numFmtId="0" fontId="37" fillId="34" borderId="33" xfId="0" applyFont="1" applyFill="1" applyBorder="1" applyAlignment="1">
      <alignment horizontal="center" vertical="center"/>
    </xf>
    <xf numFmtId="1" fontId="37" fillId="34" borderId="27" xfId="0" applyNumberFormat="1" applyFont="1" applyFill="1" applyBorder="1" applyAlignment="1">
      <alignment horizontal="center" vertical="center" shrinkToFit="1"/>
    </xf>
    <xf numFmtId="1" fontId="37" fillId="34" borderId="33" xfId="0" applyNumberFormat="1" applyFont="1" applyFill="1" applyBorder="1" applyAlignment="1">
      <alignment horizontal="center" vertical="center" shrinkToFit="1"/>
    </xf>
    <xf numFmtId="2" fontId="37" fillId="34" borderId="42" xfId="0" applyNumberFormat="1" applyFont="1" applyFill="1" applyBorder="1" applyAlignment="1">
      <alignment horizontal="center" vertical="center" shrinkToFit="1"/>
    </xf>
    <xf numFmtId="2" fontId="37" fillId="34" borderId="153" xfId="0" applyNumberFormat="1" applyFont="1" applyFill="1" applyBorder="1" applyAlignment="1">
      <alignment horizontal="center" vertical="center" shrinkToFit="1"/>
    </xf>
    <xf numFmtId="2" fontId="37" fillId="34" borderId="43" xfId="0" applyNumberFormat="1" applyFont="1" applyFill="1" applyBorder="1" applyAlignment="1">
      <alignment horizontal="center" vertical="center" shrinkToFit="1"/>
    </xf>
    <xf numFmtId="2" fontId="37" fillId="34" borderId="27" xfId="0" applyNumberFormat="1" applyFont="1" applyFill="1" applyBorder="1" applyAlignment="1">
      <alignment horizontal="center" vertical="center" shrinkToFit="1"/>
    </xf>
    <xf numFmtId="2" fontId="37" fillId="34" borderId="33" xfId="0" applyNumberFormat="1" applyFont="1" applyFill="1" applyBorder="1" applyAlignment="1">
      <alignment horizontal="center" vertical="center" shrinkToFit="1"/>
    </xf>
    <xf numFmtId="2" fontId="37" fillId="34" borderId="61" xfId="0" applyNumberFormat="1" applyFont="1" applyFill="1" applyBorder="1" applyAlignment="1">
      <alignment horizontal="center" vertical="center"/>
    </xf>
    <xf numFmtId="2" fontId="37" fillId="34" borderId="62" xfId="0" applyNumberFormat="1" applyFont="1" applyFill="1" applyBorder="1" applyAlignment="1">
      <alignment horizontal="center" vertical="center"/>
    </xf>
    <xf numFmtId="49" fontId="37" fillId="34" borderId="44" xfId="174" applyNumberFormat="1" applyFont="1" applyFill="1" applyBorder="1" applyAlignment="1">
      <alignment horizontal="left" vertical="center" wrapText="1"/>
    </xf>
    <xf numFmtId="49" fontId="37" fillId="34" borderId="32" xfId="174" applyNumberFormat="1" applyFont="1" applyFill="1" applyBorder="1" applyAlignment="1">
      <alignment horizontal="left" vertical="center" wrapText="1"/>
    </xf>
    <xf numFmtId="0" fontId="37" fillId="34" borderId="27" xfId="174" applyFont="1" applyFill="1" applyBorder="1" applyAlignment="1">
      <alignment horizontal="center" vertical="center"/>
    </xf>
    <xf numFmtId="0" fontId="37" fillId="34" borderId="24" xfId="174" applyFont="1" applyFill="1" applyBorder="1" applyAlignment="1">
      <alignment horizontal="center" vertical="center"/>
    </xf>
    <xf numFmtId="2" fontId="37" fillId="34" borderId="39" xfId="0" applyNumberFormat="1" applyFont="1" applyFill="1" applyBorder="1" applyAlignment="1">
      <alignment horizontal="center" vertical="center" shrinkToFit="1"/>
    </xf>
    <xf numFmtId="2" fontId="37" fillId="34" borderId="38" xfId="0" applyNumberFormat="1" applyFont="1" applyFill="1" applyBorder="1" applyAlignment="1">
      <alignment horizontal="center" vertical="center" shrinkToFit="1"/>
    </xf>
    <xf numFmtId="2" fontId="37" fillId="34" borderId="40" xfId="0" applyNumberFormat="1" applyFont="1" applyFill="1" applyBorder="1" applyAlignment="1">
      <alignment horizontal="center" vertical="center" shrinkToFit="1"/>
    </xf>
    <xf numFmtId="49" fontId="37" fillId="2" borderId="43" xfId="0" applyNumberFormat="1" applyFont="1" applyFill="1" applyBorder="1" applyAlignment="1">
      <alignment horizontal="left" vertical="center" wrapText="1"/>
    </xf>
    <xf numFmtId="49" fontId="37" fillId="2" borderId="35" xfId="0" applyNumberFormat="1" applyFont="1" applyFill="1" applyBorder="1" applyAlignment="1">
      <alignment horizontal="left" vertical="center" wrapText="1"/>
    </xf>
    <xf numFmtId="49" fontId="37" fillId="2" borderId="27" xfId="76" applyNumberFormat="1" applyFont="1" applyFill="1" applyBorder="1" applyAlignment="1">
      <alignment horizontal="left" vertical="top" wrapText="1"/>
    </xf>
    <xf numFmtId="49" fontId="37" fillId="2" borderId="33" xfId="76" applyNumberFormat="1" applyFont="1" applyFill="1" applyBorder="1" applyAlignment="1">
      <alignment horizontal="left" vertical="top" wrapText="1"/>
    </xf>
    <xf numFmtId="0" fontId="37" fillId="2" borderId="27" xfId="76" applyFont="1" applyFill="1" applyBorder="1" applyAlignment="1">
      <alignment horizontal="center" vertical="center"/>
    </xf>
    <xf numFmtId="0" fontId="37" fillId="2" borderId="33" xfId="76" applyFont="1" applyFill="1" applyBorder="1" applyAlignment="1">
      <alignment horizontal="center" vertical="center"/>
    </xf>
    <xf numFmtId="49" fontId="37" fillId="2" borderId="43" xfId="0" applyNumberFormat="1" applyFont="1" applyFill="1" applyBorder="1" applyAlignment="1">
      <alignment horizontal="left" vertical="top" wrapText="1"/>
    </xf>
    <xf numFmtId="49" fontId="37" fillId="2" borderId="35" xfId="0" applyNumberFormat="1" applyFont="1" applyFill="1" applyBorder="1" applyAlignment="1">
      <alignment horizontal="left" vertical="top" wrapText="1"/>
    </xf>
    <xf numFmtId="49" fontId="37" fillId="2" borderId="27" xfId="174" applyNumberFormat="1" applyFont="1" applyFill="1" applyBorder="1" applyAlignment="1">
      <alignment horizontal="left" vertical="center" wrapText="1"/>
    </xf>
    <xf numFmtId="49" fontId="37" fillId="2" borderId="33" xfId="174" applyNumberFormat="1" applyFont="1" applyFill="1" applyBorder="1" applyAlignment="1">
      <alignment horizontal="left" vertical="center" wrapText="1"/>
    </xf>
    <xf numFmtId="0" fontId="37" fillId="2" borderId="27" xfId="174" applyFont="1" applyFill="1" applyBorder="1" applyAlignment="1">
      <alignment horizontal="center" vertical="center"/>
    </xf>
    <xf numFmtId="0" fontId="37" fillId="2" borderId="24" xfId="174" applyFont="1" applyFill="1" applyBorder="1" applyAlignment="1">
      <alignment horizontal="center" vertical="center"/>
    </xf>
    <xf numFmtId="49" fontId="37" fillId="34" borderId="24" xfId="0" applyNumberFormat="1" applyFont="1" applyFill="1" applyBorder="1" applyAlignment="1">
      <alignment horizontal="center" vertical="center" wrapText="1"/>
    </xf>
    <xf numFmtId="0" fontId="37" fillId="34" borderId="24" xfId="0" applyFont="1" applyFill="1" applyBorder="1" applyAlignment="1">
      <alignment horizontal="center" vertical="center"/>
    </xf>
    <xf numFmtId="1" fontId="37" fillId="34" borderId="24" xfId="0" applyNumberFormat="1" applyFont="1" applyFill="1" applyBorder="1" applyAlignment="1">
      <alignment horizontal="center" vertical="center" shrinkToFit="1"/>
    </xf>
    <xf numFmtId="2" fontId="37" fillId="34" borderId="24" xfId="0" applyNumberFormat="1" applyFont="1" applyFill="1" applyBorder="1" applyAlignment="1">
      <alignment horizontal="center" vertical="center" shrinkToFit="1"/>
    </xf>
    <xf numFmtId="2" fontId="37" fillId="34" borderId="8" xfId="0" applyNumberFormat="1" applyFont="1" applyFill="1" applyBorder="1" applyAlignment="1">
      <alignment horizontal="center" vertical="center"/>
    </xf>
    <xf numFmtId="0" fontId="37" fillId="34" borderId="33" xfId="174" applyFont="1" applyFill="1" applyBorder="1" applyAlignment="1">
      <alignment horizontal="center" vertical="center"/>
    </xf>
    <xf numFmtId="49" fontId="37" fillId="2" borderId="27" xfId="155" applyNumberFormat="1" applyFont="1" applyFill="1" applyBorder="1" applyAlignment="1">
      <alignment horizontal="center" vertical="center" wrapText="1"/>
    </xf>
    <xf numFmtId="49" fontId="37" fillId="2" borderId="33" xfId="155" applyNumberFormat="1" applyFont="1" applyFill="1" applyBorder="1" applyAlignment="1">
      <alignment horizontal="center" vertical="center" wrapText="1"/>
    </xf>
    <xf numFmtId="49" fontId="37" fillId="2" borderId="27" xfId="167" applyNumberFormat="1" applyFont="1" applyFill="1" applyBorder="1" applyAlignment="1">
      <alignment horizontal="left" vertical="center" wrapText="1"/>
    </xf>
    <xf numFmtId="49" fontId="37" fillId="2" borderId="33" xfId="167" applyNumberFormat="1" applyFont="1" applyFill="1" applyBorder="1" applyAlignment="1">
      <alignment horizontal="left" vertical="center" wrapText="1"/>
    </xf>
    <xf numFmtId="0" fontId="37" fillId="2" borderId="27" xfId="155" applyFont="1" applyFill="1" applyBorder="1" applyAlignment="1">
      <alignment horizontal="center" vertical="center"/>
    </xf>
    <xf numFmtId="0" fontId="37" fillId="2" borderId="33" xfId="155" applyFont="1" applyFill="1" applyBorder="1" applyAlignment="1">
      <alignment horizontal="center" vertical="center"/>
    </xf>
    <xf numFmtId="1" fontId="37" fillId="2" borderId="27" xfId="155" applyNumberFormat="1" applyFont="1" applyFill="1" applyBorder="1" applyAlignment="1">
      <alignment horizontal="center" vertical="center" shrinkToFit="1"/>
    </xf>
    <xf numFmtId="1" fontId="37" fillId="2" borderId="33" xfId="155" applyNumberFormat="1" applyFont="1" applyFill="1" applyBorder="1" applyAlignment="1">
      <alignment horizontal="center" vertical="center" shrinkToFit="1"/>
    </xf>
    <xf numFmtId="2" fontId="37" fillId="2" borderId="42" xfId="155" applyNumberFormat="1" applyFont="1" applyFill="1" applyBorder="1" applyAlignment="1">
      <alignment horizontal="center" vertical="center" shrinkToFit="1"/>
    </xf>
    <xf numFmtId="2" fontId="37" fillId="2" borderId="153" xfId="155" applyNumberFormat="1" applyFont="1" applyFill="1" applyBorder="1" applyAlignment="1">
      <alignment horizontal="center" vertical="center" shrinkToFit="1"/>
    </xf>
    <xf numFmtId="2" fontId="37" fillId="2" borderId="43" xfId="155" applyNumberFormat="1" applyFont="1" applyFill="1" applyBorder="1" applyAlignment="1">
      <alignment horizontal="center" vertical="center" shrinkToFit="1"/>
    </xf>
    <xf numFmtId="2" fontId="37" fillId="34" borderId="61" xfId="155" applyNumberFormat="1" applyFont="1" applyFill="1" applyBorder="1" applyAlignment="1">
      <alignment horizontal="center" vertical="center"/>
    </xf>
    <xf numFmtId="2" fontId="37" fillId="34" borderId="8" xfId="155" applyNumberFormat="1" applyFont="1" applyFill="1" applyBorder="1" applyAlignment="1">
      <alignment horizontal="center" vertical="center"/>
    </xf>
    <xf numFmtId="0" fontId="9" fillId="2" borderId="9" xfId="155" applyFont="1" applyFill="1" applyBorder="1" applyAlignment="1">
      <alignment horizontal="left" vertical="center" wrapText="1"/>
    </xf>
    <xf numFmtId="0" fontId="9" fillId="2" borderId="9" xfId="155" applyFont="1" applyFill="1" applyBorder="1" applyAlignment="1">
      <alignment horizontal="center" vertical="center"/>
    </xf>
    <xf numFmtId="2" fontId="37" fillId="2" borderId="39" xfId="155" applyNumberFormat="1" applyFont="1" applyFill="1" applyBorder="1" applyAlignment="1">
      <alignment horizontal="center" vertical="center" shrinkToFit="1"/>
    </xf>
    <xf numFmtId="2" fontId="37" fillId="2" borderId="38" xfId="155" applyNumberFormat="1" applyFont="1" applyFill="1" applyBorder="1" applyAlignment="1">
      <alignment horizontal="center" vertical="center" shrinkToFit="1"/>
    </xf>
    <xf numFmtId="2" fontId="37" fillId="2" borderId="40" xfId="155" applyNumberFormat="1" applyFont="1" applyFill="1" applyBorder="1" applyAlignment="1">
      <alignment horizontal="center" vertical="center" shrinkToFit="1"/>
    </xf>
    <xf numFmtId="49" fontId="37" fillId="2" borderId="27" xfId="155" applyNumberFormat="1" applyFont="1" applyFill="1" applyBorder="1" applyAlignment="1">
      <alignment horizontal="center" vertical="top" wrapText="1"/>
    </xf>
    <xf numFmtId="49" fontId="37" fillId="2" borderId="33" xfId="155" applyNumberFormat="1" applyFont="1" applyFill="1" applyBorder="1" applyAlignment="1">
      <alignment horizontal="center" vertical="top" wrapText="1"/>
    </xf>
    <xf numFmtId="49" fontId="37" fillId="2" borderId="27" xfId="167" applyNumberFormat="1" applyFont="1" applyFill="1" applyBorder="1" applyAlignment="1">
      <alignment horizontal="left" vertical="top" wrapText="1"/>
    </xf>
    <xf numFmtId="49" fontId="37" fillId="2" borderId="33" xfId="167" applyNumberFormat="1" applyFont="1" applyFill="1" applyBorder="1" applyAlignment="1">
      <alignment horizontal="left" vertical="top" wrapText="1"/>
    </xf>
    <xf numFmtId="2" fontId="37" fillId="2" borderId="24" xfId="155" applyNumberFormat="1" applyFont="1" applyFill="1" applyBorder="1" applyAlignment="1">
      <alignment horizontal="center" vertical="center" shrinkToFit="1"/>
    </xf>
    <xf numFmtId="166" fontId="37" fillId="34" borderId="39" xfId="0" applyNumberFormat="1" applyFont="1" applyFill="1" applyBorder="1" applyAlignment="1">
      <alignment horizontal="center" vertical="center" shrinkToFit="1"/>
    </xf>
    <xf numFmtId="166" fontId="37" fillId="34" borderId="38" xfId="0" applyNumberFormat="1" applyFont="1" applyFill="1" applyBorder="1" applyAlignment="1">
      <alignment horizontal="center" vertical="center" shrinkToFit="1"/>
    </xf>
    <xf numFmtId="166" fontId="37" fillId="34" borderId="40" xfId="0" applyNumberFormat="1" applyFont="1" applyFill="1" applyBorder="1" applyAlignment="1">
      <alignment horizontal="center" vertical="center" shrinkToFit="1"/>
    </xf>
    <xf numFmtId="169" fontId="37" fillId="2" borderId="39" xfId="0" applyNumberFormat="1" applyFont="1" applyFill="1" applyBorder="1" applyAlignment="1">
      <alignment horizontal="center" vertical="center" shrinkToFit="1"/>
    </xf>
    <xf numFmtId="169" fontId="37" fillId="2" borderId="38" xfId="0" applyNumberFormat="1" applyFont="1" applyFill="1" applyBorder="1" applyAlignment="1">
      <alignment horizontal="center" vertical="center" shrinkToFit="1"/>
    </xf>
    <xf numFmtId="169" fontId="37" fillId="2" borderId="40" xfId="0" applyNumberFormat="1" applyFont="1" applyFill="1" applyBorder="1" applyAlignment="1">
      <alignment horizontal="center" vertical="center" shrinkToFit="1"/>
    </xf>
    <xf numFmtId="0" fontId="37" fillId="2" borderId="44" xfId="155" applyFont="1" applyFill="1" applyBorder="1" applyAlignment="1">
      <alignment horizontal="center" vertical="center" shrinkToFit="1"/>
    </xf>
    <xf numFmtId="0" fontId="2" fillId="2" borderId="32" xfId="155" applyFont="1" applyFill="1" applyBorder="1" applyAlignment="1">
      <alignment vertical="center"/>
    </xf>
    <xf numFmtId="2" fontId="94" fillId="2" borderId="61" xfId="11" applyNumberFormat="1" applyFont="1" applyFill="1" applyBorder="1" applyAlignment="1">
      <alignment horizontal="center" vertical="center" shrinkToFit="1"/>
    </xf>
    <xf numFmtId="2" fontId="94" fillId="2" borderId="62" xfId="11" applyNumberFormat="1" applyFont="1" applyFill="1" applyBorder="1" applyAlignment="1">
      <alignment horizontal="center" vertical="center" shrinkToFit="1"/>
    </xf>
    <xf numFmtId="0" fontId="37" fillId="2" borderId="9" xfId="155" applyFont="1" applyFill="1" applyBorder="1" applyAlignment="1">
      <alignment horizontal="center" vertical="center"/>
    </xf>
    <xf numFmtId="0" fontId="37" fillId="2" borderId="44" xfId="11" applyFont="1" applyFill="1" applyBorder="1" applyAlignment="1">
      <alignment horizontal="center" vertical="center" shrinkToFit="1"/>
    </xf>
    <xf numFmtId="0" fontId="37" fillId="2" borderId="32" xfId="11" applyFont="1" applyFill="1" applyBorder="1" applyAlignment="1">
      <alignment horizontal="center" vertical="center" shrinkToFit="1"/>
    </xf>
    <xf numFmtId="49" fontId="37" fillId="2" borderId="9" xfId="355" applyNumberFormat="1" applyFont="1" applyFill="1" applyBorder="1" applyAlignment="1">
      <alignment horizontal="center" vertical="center" wrapText="1"/>
    </xf>
    <xf numFmtId="49" fontId="37" fillId="2" borderId="9" xfId="355" applyNumberFormat="1" applyFont="1" applyFill="1" applyBorder="1" applyAlignment="1">
      <alignment horizontal="left" vertical="top" wrapText="1"/>
    </xf>
    <xf numFmtId="0" fontId="37" fillId="2" borderId="27" xfId="355" applyFont="1" applyFill="1" applyBorder="1" applyAlignment="1">
      <alignment horizontal="center" vertical="center"/>
    </xf>
    <xf numFmtId="0" fontId="37" fillId="2" borderId="24" xfId="355" applyFont="1" applyFill="1" applyBorder="1" applyAlignment="1">
      <alignment horizontal="center" vertical="center"/>
    </xf>
    <xf numFmtId="1" fontId="37" fillId="2" borderId="27" xfId="355" applyNumberFormat="1" applyFont="1" applyFill="1" applyBorder="1" applyAlignment="1">
      <alignment horizontal="center" vertical="center" shrinkToFit="1"/>
    </xf>
    <xf numFmtId="1" fontId="37" fillId="2" borderId="24" xfId="355" applyNumberFormat="1" applyFont="1" applyFill="1" applyBorder="1" applyAlignment="1">
      <alignment horizontal="center" vertical="center" shrinkToFit="1"/>
    </xf>
    <xf numFmtId="2" fontId="37" fillId="2" borderId="39" xfId="355" applyNumberFormat="1" applyFont="1" applyFill="1" applyBorder="1" applyAlignment="1">
      <alignment horizontal="center" vertical="center" shrinkToFit="1"/>
    </xf>
    <xf numFmtId="2" fontId="37" fillId="2" borderId="38" xfId="355" applyNumberFormat="1" applyFont="1" applyFill="1" applyBorder="1" applyAlignment="1">
      <alignment horizontal="center" vertical="center" shrinkToFit="1"/>
    </xf>
    <xf numFmtId="2" fontId="37" fillId="2" borderId="40" xfId="355" applyNumberFormat="1" applyFont="1" applyFill="1" applyBorder="1" applyAlignment="1">
      <alignment horizontal="center" vertical="center" shrinkToFit="1"/>
    </xf>
    <xf numFmtId="2" fontId="37" fillId="2" borderId="27" xfId="355" applyNumberFormat="1" applyFont="1" applyFill="1" applyBorder="1" applyAlignment="1">
      <alignment horizontal="center" vertical="center" shrinkToFit="1"/>
    </xf>
    <xf numFmtId="2" fontId="37" fillId="2" borderId="24" xfId="355" applyNumberFormat="1" applyFont="1" applyFill="1" applyBorder="1" applyAlignment="1">
      <alignment horizontal="center" vertical="center" shrinkToFit="1"/>
    </xf>
    <xf numFmtId="2" fontId="37" fillId="2" borderId="43" xfId="355" applyNumberFormat="1" applyFont="1" applyFill="1" applyBorder="1" applyAlignment="1">
      <alignment horizontal="center" vertical="center" shrinkToFit="1"/>
    </xf>
    <xf numFmtId="2" fontId="37" fillId="2" borderId="26" xfId="355" applyNumberFormat="1" applyFont="1" applyFill="1" applyBorder="1" applyAlignment="1">
      <alignment horizontal="center" vertical="center" shrinkToFit="1"/>
    </xf>
    <xf numFmtId="2" fontId="37" fillId="2" borderId="61" xfId="355" applyNumberFormat="1" applyFont="1" applyFill="1" applyBorder="1" applyAlignment="1">
      <alignment horizontal="center" vertical="center" shrinkToFit="1"/>
    </xf>
    <xf numFmtId="2" fontId="37" fillId="2" borderId="8" xfId="355" applyNumberFormat="1" applyFont="1" applyFill="1" applyBorder="1" applyAlignment="1">
      <alignment horizontal="center" vertical="center" shrinkToFit="1"/>
    </xf>
    <xf numFmtId="49" fontId="37" fillId="34" borderId="9" xfId="7" applyNumberFormat="1" applyFont="1" applyFill="1" applyBorder="1" applyAlignment="1">
      <alignment horizontal="left" vertical="top" wrapText="1"/>
    </xf>
    <xf numFmtId="0" fontId="37" fillId="34" borderId="27" xfId="7" applyFont="1" applyFill="1" applyBorder="1" applyAlignment="1">
      <alignment horizontal="center" vertical="center"/>
    </xf>
    <xf numFmtId="0" fontId="37" fillId="34" borderId="24" xfId="7" applyFont="1" applyFill="1" applyBorder="1" applyAlignment="1">
      <alignment horizontal="center" vertical="center"/>
    </xf>
    <xf numFmtId="2" fontId="37" fillId="2" borderId="42" xfId="355" applyNumberFormat="1" applyFont="1" applyFill="1" applyBorder="1" applyAlignment="1">
      <alignment horizontal="center" vertical="center" shrinkToFit="1"/>
    </xf>
    <xf numFmtId="2" fontId="37" fillId="2" borderId="153" xfId="355" applyNumberFormat="1" applyFont="1" applyFill="1" applyBorder="1" applyAlignment="1">
      <alignment horizontal="center" vertical="center" shrinkToFit="1"/>
    </xf>
    <xf numFmtId="166" fontId="37" fillId="2" borderId="39" xfId="355" applyNumberFormat="1" applyFont="1" applyFill="1" applyBorder="1" applyAlignment="1">
      <alignment horizontal="center" vertical="center" shrinkToFit="1"/>
    </xf>
    <xf numFmtId="166" fontId="37" fillId="2" borderId="38" xfId="355" applyNumberFormat="1" applyFont="1" applyFill="1" applyBorder="1" applyAlignment="1">
      <alignment horizontal="center" vertical="center" shrinkToFit="1"/>
    </xf>
    <xf numFmtId="166" fontId="37" fillId="2" borderId="40" xfId="355" applyNumberFormat="1" applyFont="1" applyFill="1" applyBorder="1" applyAlignment="1">
      <alignment horizontal="center" vertical="center" shrinkToFit="1"/>
    </xf>
    <xf numFmtId="49" fontId="37" fillId="2" borderId="27" xfId="7" applyNumberFormat="1" applyFont="1" applyFill="1" applyBorder="1" applyAlignment="1">
      <alignment vertical="top" wrapText="1"/>
    </xf>
    <xf numFmtId="49" fontId="37" fillId="2" borderId="33" xfId="7" applyNumberFormat="1" applyFont="1" applyFill="1" applyBorder="1" applyAlignment="1">
      <alignment vertical="top" wrapText="1"/>
    </xf>
    <xf numFmtId="0" fontId="37" fillId="2" borderId="27" xfId="7" applyFont="1" applyFill="1" applyBorder="1" applyAlignment="1">
      <alignment horizontal="center" vertical="center"/>
    </xf>
    <xf numFmtId="0" fontId="37" fillId="2" borderId="33" xfId="7" applyFont="1" applyFill="1" applyBorder="1" applyAlignment="1">
      <alignment horizontal="center" vertical="center"/>
    </xf>
    <xf numFmtId="166" fontId="37" fillId="2" borderId="9" xfId="7" applyNumberFormat="1" applyFont="1" applyFill="1" applyBorder="1" applyAlignment="1">
      <alignment horizontal="center" vertical="center" shrinkToFit="1"/>
    </xf>
    <xf numFmtId="2" fontId="58" fillId="2" borderId="61" xfId="7" applyNumberFormat="1" applyFont="1" applyFill="1" applyBorder="1" applyAlignment="1">
      <alignment horizontal="center" vertical="center" shrinkToFit="1"/>
    </xf>
    <xf numFmtId="2" fontId="58" fillId="2" borderId="62" xfId="7" applyNumberFormat="1" applyFont="1" applyFill="1" applyBorder="1" applyAlignment="1">
      <alignment horizontal="center" vertical="center" shrinkToFit="1"/>
    </xf>
    <xf numFmtId="2" fontId="37" fillId="2" borderId="27" xfId="7" applyNumberFormat="1" applyFont="1" applyFill="1" applyBorder="1" applyAlignment="1">
      <alignment horizontal="center" vertical="center" shrinkToFit="1"/>
    </xf>
    <xf numFmtId="2" fontId="37" fillId="2" borderId="33" xfId="7" applyNumberFormat="1" applyFont="1" applyFill="1" applyBorder="1" applyAlignment="1">
      <alignment horizontal="center" vertical="center" shrinkToFit="1"/>
    </xf>
    <xf numFmtId="0" fontId="37" fillId="2" borderId="27" xfId="254" applyFont="1" applyFill="1" applyBorder="1" applyAlignment="1">
      <alignment horizontal="center" vertical="center"/>
    </xf>
    <xf numFmtId="0" fontId="37" fillId="2" borderId="33" xfId="254" applyFont="1" applyFill="1" applyBorder="1" applyAlignment="1">
      <alignment horizontal="center" vertical="center"/>
    </xf>
    <xf numFmtId="49" fontId="96" fillId="2" borderId="27" xfId="250" applyNumberFormat="1" applyFont="1" applyFill="1" applyBorder="1" applyAlignment="1">
      <alignment vertical="top" wrapText="1"/>
    </xf>
    <xf numFmtId="49" fontId="96" fillId="2" borderId="33" xfId="250" applyNumberFormat="1" applyFont="1" applyFill="1" applyBorder="1" applyAlignment="1">
      <alignment vertical="top" wrapText="1"/>
    </xf>
    <xf numFmtId="0" fontId="37" fillId="2" borderId="23" xfId="7" applyFont="1" applyFill="1" applyBorder="1" applyAlignment="1">
      <alignment horizontal="center" vertical="center" shrinkToFit="1"/>
    </xf>
    <xf numFmtId="49" fontId="37" fillId="2" borderId="27" xfId="7" applyNumberFormat="1" applyFont="1" applyFill="1" applyBorder="1" applyAlignment="1">
      <alignment horizontal="center" vertical="center" wrapText="1"/>
    </xf>
    <xf numFmtId="49" fontId="37" fillId="2" borderId="33" xfId="7" applyNumberFormat="1" applyFont="1" applyFill="1" applyBorder="1" applyAlignment="1">
      <alignment horizontal="center" vertical="center" wrapText="1"/>
    </xf>
    <xf numFmtId="0" fontId="37" fillId="2" borderId="24" xfId="7" applyFont="1" applyFill="1" applyBorder="1" applyAlignment="1">
      <alignment horizontal="center" vertical="center"/>
    </xf>
    <xf numFmtId="2" fontId="37" fillId="2" borderId="24" xfId="7" applyNumberFormat="1" applyFont="1" applyFill="1" applyBorder="1" applyAlignment="1">
      <alignment horizontal="center" vertical="center" shrinkToFit="1"/>
    </xf>
    <xf numFmtId="2" fontId="124" fillId="2" borderId="41" xfId="0" applyNumberFormat="1" applyFont="1" applyFill="1" applyBorder="1" applyAlignment="1">
      <alignment horizontal="center" vertical="center" shrinkToFit="1"/>
    </xf>
    <xf numFmtId="49" fontId="96" fillId="2" borderId="27" xfId="0" applyNumberFormat="1" applyFont="1" applyFill="1" applyBorder="1" applyAlignment="1">
      <alignment horizontal="left" vertical="center" wrapText="1"/>
    </xf>
    <xf numFmtId="49" fontId="96" fillId="2" borderId="33" xfId="0" applyNumberFormat="1" applyFont="1" applyFill="1" applyBorder="1" applyAlignment="1">
      <alignment horizontal="left" vertical="center" wrapText="1"/>
    </xf>
    <xf numFmtId="0" fontId="96" fillId="2" borderId="27" xfId="0" applyFont="1" applyFill="1" applyBorder="1" applyAlignment="1">
      <alignment horizontal="center" vertical="center"/>
    </xf>
    <xf numFmtId="0" fontId="96" fillId="2" borderId="33" xfId="0" applyFont="1" applyFill="1" applyBorder="1" applyAlignment="1">
      <alignment horizontal="center" vertical="center"/>
    </xf>
    <xf numFmtId="0" fontId="49" fillId="2" borderId="9" xfId="6" applyFont="1" applyFill="1" applyBorder="1" applyAlignment="1">
      <alignment horizontal="center" vertical="center" shrinkToFit="1"/>
    </xf>
    <xf numFmtId="49" fontId="49" fillId="2" borderId="9" xfId="6" applyNumberFormat="1" applyFont="1" applyFill="1" applyBorder="1" applyAlignment="1">
      <alignment horizontal="center" vertical="center" wrapText="1"/>
    </xf>
    <xf numFmtId="49" fontId="49" fillId="2" borderId="27" xfId="6" applyNumberFormat="1" applyFont="1" applyFill="1" applyBorder="1" applyAlignment="1">
      <alignment horizontal="left" vertical="center" wrapText="1"/>
    </xf>
    <xf numFmtId="49" fontId="49" fillId="2" borderId="24" xfId="6" applyNumberFormat="1" applyFont="1" applyFill="1" applyBorder="1" applyAlignment="1">
      <alignment horizontal="left" vertical="center" wrapText="1"/>
    </xf>
    <xf numFmtId="49" fontId="49" fillId="2" borderId="33" xfId="6" applyNumberFormat="1" applyFont="1" applyFill="1" applyBorder="1" applyAlignment="1">
      <alignment horizontal="left" vertical="center" wrapText="1"/>
    </xf>
    <xf numFmtId="0" fontId="49" fillId="2" borderId="9" xfId="6" applyFont="1" applyFill="1" applyBorder="1" applyAlignment="1">
      <alignment horizontal="center" vertical="center"/>
    </xf>
    <xf numFmtId="2" fontId="37" fillId="2" borderId="9" xfId="74" applyNumberFormat="1" applyFont="1" applyFill="1" applyBorder="1" applyAlignment="1">
      <alignment horizontal="center" vertical="center" wrapText="1"/>
    </xf>
    <xf numFmtId="169" fontId="49" fillId="2" borderId="39" xfId="6" applyNumberFormat="1" applyFont="1" applyFill="1" applyBorder="1" applyAlignment="1">
      <alignment horizontal="center" vertical="center" shrinkToFit="1"/>
    </xf>
    <xf numFmtId="169" fontId="49" fillId="2" borderId="38" xfId="6" applyNumberFormat="1" applyFont="1" applyFill="1" applyBorder="1" applyAlignment="1">
      <alignment horizontal="center" vertical="center" shrinkToFit="1"/>
    </xf>
    <xf numFmtId="169" fontId="49" fillId="2" borderId="40" xfId="6" applyNumberFormat="1" applyFont="1" applyFill="1" applyBorder="1" applyAlignment="1">
      <alignment horizontal="center" vertical="center" shrinkToFit="1"/>
    </xf>
    <xf numFmtId="2" fontId="37" fillId="2" borderId="40" xfId="0" applyNumberFormat="1" applyFont="1" applyFill="1" applyBorder="1" applyAlignment="1">
      <alignment horizontal="center" vertical="center" wrapText="1" shrinkToFit="1"/>
    </xf>
    <xf numFmtId="49" fontId="96" fillId="2" borderId="43" xfId="253" applyNumberFormat="1" applyFont="1" applyFill="1" applyBorder="1" applyAlignment="1">
      <alignment horizontal="left" vertical="center" wrapText="1"/>
    </xf>
    <xf numFmtId="49" fontId="96" fillId="2" borderId="26" xfId="253" applyNumberFormat="1" applyFont="1" applyFill="1" applyBorder="1" applyAlignment="1">
      <alignment horizontal="left" vertical="center" wrapText="1"/>
    </xf>
    <xf numFmtId="0" fontId="96" fillId="2" borderId="27" xfId="253" applyFont="1" applyFill="1" applyBorder="1" applyAlignment="1">
      <alignment horizontal="center" vertical="center"/>
    </xf>
    <xf numFmtId="0" fontId="96" fillId="2" borderId="24" xfId="253" applyFont="1" applyFill="1" applyBorder="1" applyAlignment="1">
      <alignment horizontal="center" vertical="center"/>
    </xf>
    <xf numFmtId="0" fontId="96" fillId="2" borderId="33" xfId="253" applyFont="1" applyFill="1" applyBorder="1" applyAlignment="1">
      <alignment horizontal="center" vertical="center"/>
    </xf>
    <xf numFmtId="2" fontId="49" fillId="2" borderId="9" xfId="0" applyNumberFormat="1" applyFont="1" applyFill="1" applyBorder="1" applyAlignment="1">
      <alignment horizontal="center" vertical="center" wrapText="1" shrinkToFit="1"/>
    </xf>
    <xf numFmtId="0" fontId="49" fillId="2" borderId="36" xfId="6" applyFont="1" applyFill="1" applyBorder="1" applyAlignment="1">
      <alignment horizontal="center" vertical="center" shrinkToFit="1"/>
    </xf>
    <xf numFmtId="0" fontId="49" fillId="2" borderId="9" xfId="0" applyFont="1" applyFill="1" applyBorder="1" applyAlignment="1">
      <alignment horizontal="center" vertical="center"/>
    </xf>
    <xf numFmtId="169" fontId="49" fillId="2" borderId="9" xfId="0" applyNumberFormat="1" applyFont="1" applyFill="1" applyBorder="1" applyAlignment="1">
      <alignment horizontal="center" vertical="center" shrinkToFit="1"/>
    </xf>
    <xf numFmtId="2" fontId="49" fillId="2" borderId="27" xfId="0" applyNumberFormat="1" applyFont="1" applyFill="1" applyBorder="1" applyAlignment="1">
      <alignment horizontal="center" vertical="center" shrinkToFit="1"/>
    </xf>
    <xf numFmtId="2" fontId="49" fillId="2" borderId="33" xfId="0" applyNumberFormat="1" applyFont="1" applyFill="1" applyBorder="1" applyAlignment="1">
      <alignment horizontal="center" vertical="center" shrinkToFit="1"/>
    </xf>
    <xf numFmtId="168" fontId="37" fillId="2" borderId="27" xfId="76" applyNumberFormat="1" applyFont="1" applyFill="1" applyBorder="1" applyAlignment="1">
      <alignment horizontal="center" vertical="center" shrinkToFit="1"/>
    </xf>
    <xf numFmtId="168" fontId="37" fillId="2" borderId="33" xfId="76" applyNumberFormat="1" applyFont="1" applyFill="1" applyBorder="1" applyAlignment="1">
      <alignment horizontal="center" vertical="center" shrinkToFit="1"/>
    </xf>
    <xf numFmtId="0" fontId="116" fillId="34" borderId="9" xfId="2" applyFont="1" applyFill="1" applyBorder="1" applyAlignment="1">
      <alignment horizontal="center" vertical="center" wrapText="1"/>
    </xf>
    <xf numFmtId="0" fontId="37" fillId="2" borderId="27" xfId="79" applyFont="1" applyFill="1" applyBorder="1" applyAlignment="1">
      <alignment horizontal="center" vertical="center" wrapText="1"/>
    </xf>
    <xf numFmtId="0" fontId="37" fillId="2" borderId="33" xfId="79" applyFont="1" applyFill="1" applyBorder="1" applyAlignment="1">
      <alignment horizontal="center" vertical="center" wrapText="1"/>
    </xf>
    <xf numFmtId="0" fontId="37" fillId="2" borderId="27" xfId="251" applyFont="1" applyFill="1" applyBorder="1" applyAlignment="1">
      <alignment horizontal="center" vertical="center"/>
    </xf>
    <xf numFmtId="0" fontId="37" fillId="2" borderId="33" xfId="251" applyFont="1" applyFill="1" applyBorder="1" applyAlignment="1">
      <alignment horizontal="center" vertical="center"/>
    </xf>
    <xf numFmtId="0" fontId="37" fillId="2" borderId="27" xfId="76" applyFont="1" applyFill="1" applyBorder="1" applyAlignment="1">
      <alignment horizontal="center" vertical="center" wrapText="1"/>
    </xf>
    <xf numFmtId="0" fontId="37" fillId="2" borderId="33" xfId="76" applyFont="1" applyFill="1" applyBorder="1" applyAlignment="1">
      <alignment horizontal="center" vertical="center" wrapText="1"/>
    </xf>
    <xf numFmtId="49" fontId="37" fillId="2" borderId="27" xfId="154" applyNumberFormat="1" applyFont="1" applyFill="1" applyBorder="1" applyAlignment="1">
      <alignment horizontal="center" vertical="center" wrapText="1"/>
    </xf>
    <xf numFmtId="49" fontId="37" fillId="2" borderId="33" xfId="154" applyNumberFormat="1" applyFont="1" applyFill="1" applyBorder="1" applyAlignment="1">
      <alignment horizontal="center" vertical="center" wrapText="1"/>
    </xf>
    <xf numFmtId="49" fontId="37" fillId="2" borderId="24" xfId="154" applyNumberFormat="1" applyFont="1" applyFill="1" applyBorder="1" applyAlignment="1">
      <alignment horizontal="left" vertical="center" wrapText="1"/>
    </xf>
    <xf numFmtId="0" fontId="37" fillId="2" borderId="27" xfId="154" applyFont="1" applyFill="1" applyBorder="1" applyAlignment="1">
      <alignment horizontal="center" vertical="center"/>
    </xf>
    <xf numFmtId="0" fontId="37" fillId="2" borderId="33" xfId="154" applyFont="1" applyFill="1" applyBorder="1" applyAlignment="1">
      <alignment horizontal="center" vertical="center"/>
    </xf>
    <xf numFmtId="168" fontId="37" fillId="2" borderId="27" xfId="154" applyNumberFormat="1" applyFont="1" applyFill="1" applyBorder="1" applyAlignment="1">
      <alignment horizontal="center" vertical="center" shrinkToFit="1"/>
    </xf>
    <xf numFmtId="168" fontId="37" fillId="2" borderId="24" xfId="154" applyNumberFormat="1" applyFont="1" applyFill="1" applyBorder="1" applyAlignment="1">
      <alignment horizontal="center" vertical="center" shrinkToFit="1"/>
    </xf>
    <xf numFmtId="169" fontId="37" fillId="2" borderId="42" xfId="154" applyNumberFormat="1" applyFont="1" applyFill="1" applyBorder="1" applyAlignment="1">
      <alignment horizontal="center" vertical="center" shrinkToFit="1"/>
    </xf>
    <xf numFmtId="169" fontId="37" fillId="2" borderId="79" xfId="154" applyNumberFormat="1" applyFont="1" applyFill="1" applyBorder="1" applyAlignment="1">
      <alignment horizontal="center" vertical="center" shrinkToFit="1"/>
    </xf>
    <xf numFmtId="169" fontId="37" fillId="2" borderId="43" xfId="154" applyNumberFormat="1" applyFont="1" applyFill="1" applyBorder="1" applyAlignment="1">
      <alignment horizontal="center" vertical="center" shrinkToFit="1"/>
    </xf>
    <xf numFmtId="2" fontId="37" fillId="2" borderId="24" xfId="154" applyNumberFormat="1" applyFont="1" applyFill="1" applyBorder="1" applyAlignment="1">
      <alignment horizontal="center" vertical="center" shrinkToFit="1"/>
    </xf>
    <xf numFmtId="2" fontId="37" fillId="2" borderId="109" xfId="154" applyNumberFormat="1" applyFont="1" applyFill="1" applyBorder="1" applyAlignment="1">
      <alignment horizontal="center" vertical="center" shrinkToFit="1"/>
    </xf>
    <xf numFmtId="2" fontId="37" fillId="2" borderId="108" xfId="154" applyNumberFormat="1" applyFont="1" applyFill="1" applyBorder="1" applyAlignment="1">
      <alignment horizontal="center" vertical="center" shrinkToFit="1"/>
    </xf>
    <xf numFmtId="0" fontId="37" fillId="2" borderId="105" xfId="75" applyFont="1" applyFill="1" applyBorder="1" applyAlignment="1">
      <alignment horizontal="center" vertical="center" shrinkToFit="1"/>
    </xf>
    <xf numFmtId="0" fontId="37" fillId="2" borderId="104" xfId="75" applyFont="1" applyFill="1" applyBorder="1" applyAlignment="1">
      <alignment horizontal="center" vertical="center" shrinkToFit="1"/>
    </xf>
    <xf numFmtId="49" fontId="37" fillId="34" borderId="27" xfId="75" applyNumberFormat="1" applyFont="1" applyFill="1" applyBorder="1" applyAlignment="1">
      <alignment horizontal="center" vertical="center" wrapText="1"/>
    </xf>
    <xf numFmtId="49" fontId="37" fillId="34" borderId="33" xfId="75" applyNumberFormat="1" applyFont="1" applyFill="1" applyBorder="1" applyAlignment="1">
      <alignment horizontal="center" vertical="center" wrapText="1"/>
    </xf>
    <xf numFmtId="49" fontId="37" fillId="34" borderId="27" xfId="75" applyNumberFormat="1" applyFont="1" applyFill="1" applyBorder="1" applyAlignment="1">
      <alignment vertical="center" wrapText="1"/>
    </xf>
    <xf numFmtId="49" fontId="37" fillId="34" borderId="33" xfId="75" applyNumberFormat="1" applyFont="1" applyFill="1" applyBorder="1" applyAlignment="1">
      <alignment vertical="center" wrapText="1"/>
    </xf>
    <xf numFmtId="166" fontId="58" fillId="2" borderId="9" xfId="7" applyNumberFormat="1" applyFont="1" applyFill="1" applyBorder="1" applyAlignment="1">
      <alignment horizontal="center" vertical="center" shrinkToFit="1"/>
    </xf>
    <xf numFmtId="166" fontId="37" fillId="34" borderId="34" xfId="75" applyNumberFormat="1" applyFont="1" applyFill="1" applyBorder="1" applyAlignment="1">
      <alignment horizontal="center" vertical="center" shrinkToFit="1"/>
    </xf>
    <xf numFmtId="166" fontId="37" fillId="34" borderId="1" xfId="75" applyNumberFormat="1" applyFont="1" applyFill="1" applyBorder="1" applyAlignment="1">
      <alignment horizontal="center" vertical="center" shrinkToFit="1"/>
    </xf>
    <xf numFmtId="166" fontId="37" fillId="34" borderId="35" xfId="75" applyNumberFormat="1" applyFont="1" applyFill="1" applyBorder="1" applyAlignment="1">
      <alignment horizontal="center" vertical="center" shrinkToFit="1"/>
    </xf>
    <xf numFmtId="0" fontId="37" fillId="34" borderId="27" xfId="75" applyFont="1" applyFill="1" applyBorder="1" applyAlignment="1">
      <alignment horizontal="center" vertical="center"/>
    </xf>
    <xf numFmtId="0" fontId="37" fillId="34" borderId="33" xfId="75" applyFont="1" applyFill="1" applyBorder="1" applyAlignment="1">
      <alignment horizontal="center" vertical="center"/>
    </xf>
    <xf numFmtId="168" fontId="37" fillId="34" borderId="27" xfId="75" applyNumberFormat="1" applyFont="1" applyFill="1" applyBorder="1" applyAlignment="1">
      <alignment horizontal="center" vertical="center" shrinkToFit="1"/>
    </xf>
    <xf numFmtId="168" fontId="37" fillId="34" borderId="33" xfId="75" applyNumberFormat="1" applyFont="1" applyFill="1" applyBorder="1" applyAlignment="1">
      <alignment horizontal="center" vertical="center" shrinkToFit="1"/>
    </xf>
    <xf numFmtId="166" fontId="37" fillId="2" borderId="39" xfId="7" applyNumberFormat="1" applyFont="1" applyFill="1" applyBorder="1" applyAlignment="1">
      <alignment horizontal="center" vertical="center" shrinkToFit="1"/>
    </xf>
    <xf numFmtId="166" fontId="37" fillId="2" borderId="38" xfId="7" applyNumberFormat="1" applyFont="1" applyFill="1" applyBorder="1" applyAlignment="1">
      <alignment horizontal="center" vertical="center" shrinkToFit="1"/>
    </xf>
    <xf numFmtId="166" fontId="37" fillId="2" borderId="40" xfId="7" applyNumberFormat="1" applyFont="1" applyFill="1" applyBorder="1" applyAlignment="1">
      <alignment horizontal="center" vertical="center" shrinkToFit="1"/>
    </xf>
    <xf numFmtId="168" fontId="37" fillId="2" borderId="27" xfId="7" applyNumberFormat="1" applyFont="1" applyFill="1" applyBorder="1" applyAlignment="1">
      <alignment horizontal="center" vertical="center"/>
    </xf>
    <xf numFmtId="168" fontId="37" fillId="2" borderId="33" xfId="7" applyNumberFormat="1" applyFont="1" applyFill="1" applyBorder="1" applyAlignment="1">
      <alignment horizontal="center" vertical="center"/>
    </xf>
    <xf numFmtId="2" fontId="58" fillId="2" borderId="110" xfId="7" applyNumberFormat="1" applyFont="1" applyFill="1" applyBorder="1" applyAlignment="1">
      <alignment horizontal="center" vertical="center" shrinkToFit="1"/>
    </xf>
    <xf numFmtId="2" fontId="58" fillId="2" borderId="111" xfId="7" applyNumberFormat="1" applyFont="1" applyFill="1" applyBorder="1" applyAlignment="1">
      <alignment horizontal="center" vertical="center" shrinkToFit="1"/>
    </xf>
    <xf numFmtId="166" fontId="37" fillId="34" borderId="39" xfId="75" applyNumberFormat="1" applyFont="1" applyFill="1" applyBorder="1" applyAlignment="1">
      <alignment horizontal="center" vertical="center" shrinkToFit="1"/>
    </xf>
    <xf numFmtId="166" fontId="37" fillId="34" borderId="38" xfId="75" applyNumberFormat="1" applyFont="1" applyFill="1" applyBorder="1" applyAlignment="1">
      <alignment horizontal="center" vertical="center" shrinkToFit="1"/>
    </xf>
    <xf numFmtId="166" fontId="37" fillId="34" borderId="40" xfId="75" applyNumberFormat="1" applyFont="1" applyFill="1" applyBorder="1" applyAlignment="1">
      <alignment horizontal="center" vertical="center" shrinkToFit="1"/>
    </xf>
    <xf numFmtId="2" fontId="37" fillId="2" borderId="27" xfId="75" applyNumberFormat="1" applyFont="1" applyFill="1" applyBorder="1" applyAlignment="1">
      <alignment horizontal="center" vertical="center" shrinkToFit="1"/>
    </xf>
    <xf numFmtId="2" fontId="37" fillId="2" borderId="33" xfId="75" applyNumberFormat="1" applyFont="1" applyFill="1" applyBorder="1" applyAlignment="1">
      <alignment horizontal="center" vertical="center" shrinkToFit="1"/>
    </xf>
    <xf numFmtId="0" fontId="37" fillId="2" borderId="109" xfId="75" applyFont="1" applyFill="1" applyBorder="1" applyAlignment="1">
      <alignment horizontal="center" vertical="top"/>
    </xf>
    <xf numFmtId="0" fontId="37" fillId="2" borderId="108" xfId="75" applyFont="1" applyFill="1" applyBorder="1" applyAlignment="1">
      <alignment horizontal="center" vertical="top"/>
    </xf>
    <xf numFmtId="166" fontId="114" fillId="34" borderId="34" xfId="75" applyNumberFormat="1" applyFont="1" applyFill="1" applyBorder="1" applyAlignment="1">
      <alignment horizontal="center" vertical="center" shrinkToFit="1"/>
    </xf>
    <xf numFmtId="166" fontId="114" fillId="34" borderId="1" xfId="75" applyNumberFormat="1" applyFont="1" applyFill="1" applyBorder="1" applyAlignment="1">
      <alignment horizontal="center" vertical="center" shrinkToFit="1"/>
    </xf>
    <xf numFmtId="166" fontId="114" fillId="34" borderId="35" xfId="75" applyNumberFormat="1" applyFont="1" applyFill="1" applyBorder="1" applyAlignment="1">
      <alignment horizontal="center" vertical="center" shrinkToFit="1"/>
    </xf>
    <xf numFmtId="2" fontId="114" fillId="34" borderId="109" xfId="75" applyNumberFormat="1" applyFont="1" applyFill="1" applyBorder="1" applyAlignment="1">
      <alignment horizontal="center" vertical="center" shrinkToFit="1"/>
    </xf>
    <xf numFmtId="2" fontId="114" fillId="34" borderId="108" xfId="75" applyNumberFormat="1" applyFont="1" applyFill="1" applyBorder="1" applyAlignment="1">
      <alignment horizontal="center" vertical="center" shrinkToFit="1"/>
    </xf>
    <xf numFmtId="2" fontId="58" fillId="2" borderId="8" xfId="7" applyNumberFormat="1" applyFont="1" applyFill="1" applyBorder="1" applyAlignment="1">
      <alignment horizontal="center" vertical="center" shrinkToFit="1"/>
    </xf>
    <xf numFmtId="166" fontId="37" fillId="2" borderId="9" xfId="75" applyNumberFormat="1" applyFont="1" applyFill="1" applyBorder="1" applyAlignment="1">
      <alignment horizontal="center" vertical="center" shrinkToFit="1"/>
    </xf>
    <xf numFmtId="166" fontId="37" fillId="34" borderId="42" xfId="75" applyNumberFormat="1" applyFont="1" applyFill="1" applyBorder="1" applyAlignment="1">
      <alignment horizontal="center" vertical="center" shrinkToFit="1"/>
    </xf>
    <xf numFmtId="166" fontId="37" fillId="34" borderId="79" xfId="75" applyNumberFormat="1" applyFont="1" applyFill="1" applyBorder="1" applyAlignment="1">
      <alignment horizontal="center" vertical="center" shrinkToFit="1"/>
    </xf>
    <xf numFmtId="166" fontId="37" fillId="34" borderId="43" xfId="75" applyNumberFormat="1" applyFont="1" applyFill="1" applyBorder="1" applyAlignment="1">
      <alignment horizontal="center" vertical="center" shrinkToFit="1"/>
    </xf>
    <xf numFmtId="2" fontId="37" fillId="34" borderId="27" xfId="75" applyNumberFormat="1" applyFont="1" applyFill="1" applyBorder="1" applyAlignment="1">
      <alignment horizontal="center" vertical="center" shrinkToFit="1"/>
    </xf>
    <xf numFmtId="2" fontId="37" fillId="34" borderId="33" xfId="75" applyNumberFormat="1" applyFont="1" applyFill="1" applyBorder="1" applyAlignment="1">
      <alignment horizontal="center" vertical="center" shrinkToFit="1"/>
    </xf>
    <xf numFmtId="0" fontId="37" fillId="2" borderId="43" xfId="79" applyFont="1" applyFill="1" applyBorder="1" applyAlignment="1">
      <alignment horizontal="left" vertical="center" wrapText="1"/>
    </xf>
    <xf numFmtId="0" fontId="37" fillId="2" borderId="35" xfId="79" applyFont="1" applyFill="1" applyBorder="1" applyAlignment="1">
      <alignment horizontal="left" vertical="center" wrapText="1"/>
    </xf>
    <xf numFmtId="166" fontId="37" fillId="2" borderId="33" xfId="7" applyNumberFormat="1" applyFont="1" applyFill="1" applyBorder="1" applyAlignment="1">
      <alignment horizontal="center" vertical="center"/>
    </xf>
    <xf numFmtId="166" fontId="37" fillId="2" borderId="33" xfId="7" applyNumberFormat="1" applyFont="1" applyFill="1" applyBorder="1" applyAlignment="1">
      <alignment horizontal="center" vertical="center" shrinkToFit="1"/>
    </xf>
    <xf numFmtId="2" fontId="37" fillId="2" borderId="65" xfId="7" applyNumberFormat="1" applyFont="1" applyFill="1" applyBorder="1" applyAlignment="1">
      <alignment horizontal="center" vertical="center" shrinkToFit="1"/>
    </xf>
    <xf numFmtId="2" fontId="37" fillId="2" borderId="66" xfId="7" applyNumberFormat="1" applyFont="1" applyFill="1" applyBorder="1" applyAlignment="1">
      <alignment horizontal="center" vertical="center" shrinkToFit="1"/>
    </xf>
    <xf numFmtId="0" fontId="34" fillId="2" borderId="0" xfId="2" applyFont="1" applyFill="1" applyAlignment="1">
      <alignment horizontal="center" vertical="center"/>
    </xf>
    <xf numFmtId="0" fontId="39" fillId="2" borderId="0" xfId="2" applyFont="1" applyFill="1" applyAlignment="1">
      <alignment horizontal="center" vertical="center" wrapText="1"/>
    </xf>
    <xf numFmtId="0" fontId="99" fillId="2" borderId="0" xfId="2" applyFont="1" applyFill="1" applyAlignment="1">
      <alignment horizontal="right"/>
    </xf>
    <xf numFmtId="0" fontId="45" fillId="2" borderId="0" xfId="2" applyFont="1" applyFill="1" applyAlignment="1">
      <alignment horizontal="center"/>
    </xf>
    <xf numFmtId="0" fontId="46" fillId="2" borderId="0" xfId="2" applyFont="1" applyFill="1" applyAlignment="1">
      <alignment horizontal="center" vertical="center"/>
    </xf>
    <xf numFmtId="0" fontId="34" fillId="2" borderId="0" xfId="2" applyFont="1" applyFill="1" applyAlignment="1">
      <alignment horizontal="left"/>
    </xf>
    <xf numFmtId="2" fontId="47" fillId="2" borderId="0" xfId="2" applyNumberFormat="1" applyFont="1" applyFill="1" applyAlignment="1">
      <alignment horizontal="center" vertical="center" shrinkToFit="1"/>
    </xf>
    <xf numFmtId="14" fontId="34" fillId="2" borderId="0" xfId="2" applyNumberFormat="1" applyFont="1" applyFill="1" applyAlignment="1">
      <alignment horizontal="left"/>
    </xf>
    <xf numFmtId="2" fontId="112" fillId="2" borderId="0" xfId="2" applyNumberFormat="1" applyFont="1" applyFill="1" applyAlignment="1">
      <alignment horizontal="center"/>
    </xf>
    <xf numFmtId="2" fontId="64" fillId="2" borderId="0" xfId="2" applyNumberFormat="1" applyFont="1" applyFill="1" applyAlignment="1">
      <alignment horizontal="center"/>
    </xf>
    <xf numFmtId="2" fontId="54" fillId="2" borderId="101" xfId="2" applyNumberFormat="1" applyFont="1" applyFill="1" applyBorder="1" applyAlignment="1">
      <alignment horizontal="center" vertical="center" textRotation="90" wrapText="1"/>
    </xf>
    <xf numFmtId="2" fontId="54" fillId="2" borderId="103" xfId="2" applyNumberFormat="1" applyFont="1" applyFill="1" applyBorder="1" applyAlignment="1">
      <alignment horizontal="center" textRotation="90" wrapText="1"/>
    </xf>
    <xf numFmtId="0" fontId="49" fillId="2" borderId="94" xfId="2" applyFont="1" applyFill="1" applyBorder="1" applyAlignment="1">
      <alignment horizontal="center" vertical="center" textRotation="90" wrapText="1"/>
    </xf>
    <xf numFmtId="0" fontId="49" fillId="2" borderId="24" xfId="2" applyFont="1" applyFill="1" applyBorder="1" applyAlignment="1">
      <alignment horizontal="center" vertical="center" textRotation="90" wrapText="1"/>
    </xf>
    <xf numFmtId="0" fontId="49" fillId="2" borderId="33" xfId="2" applyFont="1" applyFill="1" applyBorder="1" applyAlignment="1">
      <alignment horizontal="center" vertical="center" textRotation="90" wrapText="1"/>
    </xf>
    <xf numFmtId="0" fontId="49" fillId="2" borderId="94" xfId="2" applyFont="1" applyFill="1" applyBorder="1" applyAlignment="1">
      <alignment horizontal="center" vertical="center" wrapText="1"/>
    </xf>
    <xf numFmtId="0" fontId="63" fillId="2" borderId="24" xfId="0" applyFont="1" applyFill="1" applyBorder="1" applyAlignment="1">
      <alignment horizontal="center"/>
    </xf>
    <xf numFmtId="0" fontId="63" fillId="2" borderId="33" xfId="0" applyFont="1" applyFill="1" applyBorder="1" applyAlignment="1">
      <alignment horizontal="center"/>
    </xf>
    <xf numFmtId="0" fontId="36" fillId="2" borderId="94" xfId="2" applyFont="1" applyFill="1" applyBorder="1" applyAlignment="1">
      <alignment horizontal="center" vertical="center" textRotation="90" wrapText="1"/>
    </xf>
    <xf numFmtId="0" fontId="36" fillId="2" borderId="24" xfId="2" applyFont="1" applyFill="1" applyBorder="1" applyAlignment="1">
      <alignment horizontal="center" vertical="center" textRotation="90" wrapText="1"/>
    </xf>
    <xf numFmtId="0" fontId="36" fillId="2" borderId="33" xfId="2" applyFont="1" applyFill="1" applyBorder="1" applyAlignment="1">
      <alignment horizontal="center" vertical="center" textRotation="90" wrapText="1"/>
    </xf>
    <xf numFmtId="0" fontId="36" fillId="2" borderId="95" xfId="2" applyFont="1" applyFill="1" applyBorder="1" applyAlignment="1">
      <alignment horizontal="center" vertical="center" textRotation="90" wrapText="1"/>
    </xf>
    <xf numFmtId="0" fontId="88" fillId="2" borderId="96" xfId="2" applyFont="1" applyFill="1" applyBorder="1" applyAlignment="1">
      <alignment horizontal="center"/>
    </xf>
    <xf numFmtId="0" fontId="88" fillId="2" borderId="97" xfId="2" applyFont="1" applyFill="1" applyBorder="1" applyAlignment="1">
      <alignment horizontal="center"/>
    </xf>
    <xf numFmtId="0" fontId="88" fillId="2" borderId="25" xfId="2" applyFont="1" applyFill="1" applyBorder="1" applyAlignment="1">
      <alignment horizontal="center"/>
    </xf>
    <xf numFmtId="0" fontId="88" fillId="2" borderId="0" xfId="2" applyFont="1" applyFill="1" applyAlignment="1">
      <alignment horizontal="center"/>
    </xf>
    <xf numFmtId="0" fontId="88" fillId="2" borderId="26" xfId="2" applyFont="1" applyFill="1" applyBorder="1" applyAlignment="1">
      <alignment horizontal="center"/>
    </xf>
    <xf numFmtId="0" fontId="88" fillId="2" borderId="34" xfId="2" applyFont="1" applyFill="1" applyBorder="1" applyAlignment="1">
      <alignment horizontal="center"/>
    </xf>
    <xf numFmtId="0" fontId="88" fillId="2" borderId="1" xfId="2" applyFont="1" applyFill="1" applyBorder="1" applyAlignment="1">
      <alignment horizontal="center"/>
    </xf>
    <xf numFmtId="0" fontId="88" fillId="2" borderId="35" xfId="2" applyFont="1" applyFill="1" applyBorder="1" applyAlignment="1">
      <alignment horizontal="center"/>
    </xf>
    <xf numFmtId="0" fontId="36" fillId="2" borderId="96" xfId="2" applyFont="1" applyFill="1" applyBorder="1" applyAlignment="1">
      <alignment horizontal="center" vertical="center" textRotation="90" wrapText="1"/>
    </xf>
    <xf numFmtId="0" fontId="36" fillId="2" borderId="97" xfId="2" applyFont="1" applyFill="1" applyBorder="1" applyAlignment="1">
      <alignment horizontal="center" vertical="center" textRotation="90" wrapText="1"/>
    </xf>
    <xf numFmtId="0" fontId="36" fillId="2" borderId="25" xfId="2" applyFont="1" applyFill="1" applyBorder="1" applyAlignment="1">
      <alignment horizontal="center" vertical="center" textRotation="90" wrapText="1"/>
    </xf>
    <xf numFmtId="0" fontId="36" fillId="2" borderId="0" xfId="2" applyFont="1" applyFill="1" applyAlignment="1">
      <alignment horizontal="center" vertical="center" textRotation="90" wrapText="1"/>
    </xf>
    <xf numFmtId="0" fontId="36" fillId="2" borderId="26" xfId="2" applyFont="1" applyFill="1" applyBorder="1" applyAlignment="1">
      <alignment horizontal="center" vertical="center" textRotation="90" wrapText="1"/>
    </xf>
    <xf numFmtId="0" fontId="36" fillId="2" borderId="34" xfId="2" applyFont="1" applyFill="1" applyBorder="1" applyAlignment="1">
      <alignment horizontal="center" vertical="center" textRotation="90" wrapText="1"/>
    </xf>
    <xf numFmtId="0" fontId="36" fillId="2" borderId="1" xfId="2" applyFont="1" applyFill="1" applyBorder="1" applyAlignment="1">
      <alignment horizontal="center" vertical="center" textRotation="90" wrapText="1"/>
    </xf>
    <xf numFmtId="0" fontId="36" fillId="2" borderId="35" xfId="2" applyFont="1" applyFill="1" applyBorder="1" applyAlignment="1">
      <alignment horizontal="center" vertical="center" textRotation="90" wrapText="1"/>
    </xf>
    <xf numFmtId="0" fontId="54" fillId="2" borderId="94" xfId="2" applyFont="1" applyFill="1" applyBorder="1" applyAlignment="1">
      <alignment horizontal="center" vertical="center" textRotation="90" wrapText="1"/>
    </xf>
    <xf numFmtId="0" fontId="54" fillId="2" borderId="24" xfId="2" applyFont="1" applyFill="1" applyBorder="1" applyAlignment="1">
      <alignment horizontal="center" vertical="center" textRotation="90" wrapText="1"/>
    </xf>
    <xf numFmtId="0" fontId="54" fillId="2" borderId="33" xfId="2" applyFont="1" applyFill="1" applyBorder="1" applyAlignment="1">
      <alignment horizontal="center" vertical="center" textRotation="90" wrapText="1"/>
    </xf>
    <xf numFmtId="0" fontId="56" fillId="2" borderId="98" xfId="2" applyFont="1" applyFill="1" applyBorder="1" applyAlignment="1">
      <alignment horizontal="center" vertical="center" wrapText="1"/>
    </xf>
    <xf numFmtId="0" fontId="56" fillId="2" borderId="99" xfId="2" applyFont="1" applyFill="1" applyBorder="1" applyAlignment="1">
      <alignment horizontal="center" vertical="center" wrapText="1"/>
    </xf>
    <xf numFmtId="0" fontId="56" fillId="2" borderId="100" xfId="2" applyFont="1" applyFill="1" applyBorder="1" applyAlignment="1">
      <alignment horizontal="center" vertical="center" wrapText="1"/>
    </xf>
    <xf numFmtId="0" fontId="36" fillId="2" borderId="27" xfId="2" applyFont="1" applyFill="1" applyBorder="1" applyAlignment="1">
      <alignment horizontal="center" vertical="center" textRotation="90" wrapText="1"/>
    </xf>
    <xf numFmtId="0" fontId="36" fillId="2" borderId="27" xfId="2" applyFont="1" applyFill="1" applyBorder="1" applyAlignment="1">
      <alignment horizontal="center" vertical="center" textRotation="90"/>
    </xf>
    <xf numFmtId="0" fontId="36" fillId="2" borderId="24" xfId="2" applyFont="1" applyFill="1" applyBorder="1" applyAlignment="1">
      <alignment horizontal="center" vertical="center" textRotation="90"/>
    </xf>
    <xf numFmtId="0" fontId="36" fillId="2" borderId="33" xfId="2" applyFont="1" applyFill="1" applyBorder="1" applyAlignment="1">
      <alignment horizontal="center" vertical="center" textRotation="90"/>
    </xf>
    <xf numFmtId="0" fontId="54" fillId="2" borderId="27" xfId="2" applyFont="1" applyFill="1" applyBorder="1" applyAlignment="1">
      <alignment horizontal="center" vertical="center" textRotation="90" wrapText="1"/>
    </xf>
    <xf numFmtId="0" fontId="56" fillId="2" borderId="39" xfId="2" applyFont="1" applyFill="1" applyBorder="1" applyAlignment="1">
      <alignment horizontal="center" vertical="center" wrapText="1"/>
    </xf>
    <xf numFmtId="0" fontId="44" fillId="2" borderId="38" xfId="2" applyFont="1" applyFill="1" applyBorder="1" applyAlignment="1">
      <alignment horizontal="center"/>
    </xf>
    <xf numFmtId="0" fontId="44" fillId="2" borderId="40" xfId="2" applyFont="1" applyFill="1" applyBorder="1" applyAlignment="1">
      <alignment horizontal="center"/>
    </xf>
    <xf numFmtId="0" fontId="56" fillId="2" borderId="38" xfId="2" applyFont="1" applyFill="1" applyBorder="1" applyAlignment="1">
      <alignment horizontal="center" vertical="center" wrapText="1"/>
    </xf>
    <xf numFmtId="0" fontId="56" fillId="2" borderId="40" xfId="2" applyFont="1" applyFill="1" applyBorder="1" applyAlignment="1">
      <alignment horizontal="center" vertical="center" wrapText="1"/>
    </xf>
    <xf numFmtId="0" fontId="89" fillId="2" borderId="0" xfId="76" applyFont="1" applyFill="1" applyAlignment="1">
      <alignment horizontal="center" shrinkToFit="1"/>
    </xf>
    <xf numFmtId="169" fontId="50" fillId="2" borderId="0" xfId="2" applyNumberFormat="1" applyFont="1" applyFill="1" applyAlignment="1">
      <alignment horizontal="left"/>
    </xf>
    <xf numFmtId="2" fontId="35" fillId="2" borderId="0" xfId="77" applyNumberFormat="1" applyFont="1" applyFill="1" applyAlignment="1">
      <alignment horizontal="left" vertical="center" shrinkToFit="1"/>
    </xf>
    <xf numFmtId="0" fontId="50" fillId="2" borderId="0" xfId="2" applyFont="1" applyFill="1" applyAlignment="1">
      <alignment horizontal="center" wrapText="1"/>
    </xf>
    <xf numFmtId="0" fontId="50" fillId="2" borderId="0" xfId="2" applyFont="1" applyFill="1" applyAlignment="1">
      <alignment horizontal="center"/>
    </xf>
    <xf numFmtId="0" fontId="48" fillId="2" borderId="0" xfId="2" applyFont="1" applyFill="1" applyAlignment="1">
      <alignment horizontal="center" vertical="center"/>
    </xf>
    <xf numFmtId="0" fontId="48" fillId="2" borderId="0" xfId="2" applyFont="1" applyFill="1" applyAlignment="1">
      <alignment horizontal="center"/>
    </xf>
    <xf numFmtId="0" fontId="49" fillId="2" borderId="93" xfId="2" applyFont="1" applyFill="1" applyBorder="1" applyAlignment="1">
      <alignment horizontal="center" vertical="center" wrapText="1"/>
    </xf>
    <xf numFmtId="0" fontId="49" fillId="2" borderId="102" xfId="2" applyFont="1" applyFill="1" applyBorder="1" applyAlignment="1">
      <alignment horizontal="center" vertical="center" wrapText="1"/>
    </xf>
    <xf numFmtId="0" fontId="49" fillId="2" borderId="104" xfId="2" applyFont="1" applyFill="1" applyBorder="1" applyAlignment="1">
      <alignment horizontal="center" vertical="center" wrapText="1"/>
    </xf>
    <xf numFmtId="0" fontId="38" fillId="2" borderId="0" xfId="2" applyFont="1" applyFill="1" applyAlignment="1">
      <alignment horizontal="center" vertical="center"/>
    </xf>
    <xf numFmtId="49" fontId="37" fillId="2" borderId="27" xfId="79" applyNumberFormat="1" applyFont="1" applyFill="1" applyBorder="1" applyAlignment="1">
      <alignment vertical="center" wrapText="1"/>
    </xf>
    <xf numFmtId="49" fontId="37" fillId="2" borderId="33" xfId="79" applyNumberFormat="1" applyFont="1" applyFill="1" applyBorder="1" applyAlignment="1">
      <alignment vertical="center" wrapText="1"/>
    </xf>
    <xf numFmtId="2" fontId="37" fillId="34" borderId="27" xfId="154" applyNumberFormat="1" applyFont="1" applyFill="1" applyBorder="1" applyAlignment="1">
      <alignment horizontal="center" vertical="center" shrinkToFit="1"/>
    </xf>
    <xf numFmtId="2" fontId="37" fillId="34" borderId="33" xfId="154" applyNumberFormat="1" applyFont="1" applyFill="1" applyBorder="1" applyAlignment="1">
      <alignment horizontal="center" vertical="center" shrinkToFit="1"/>
    </xf>
    <xf numFmtId="0" fontId="37" fillId="2" borderId="9" xfId="6" applyFont="1" applyFill="1" applyBorder="1" applyAlignment="1">
      <alignment horizontal="center" vertical="center" wrapText="1"/>
    </xf>
    <xf numFmtId="0" fontId="37" fillId="2" borderId="9" xfId="76" applyFont="1" applyFill="1" applyBorder="1" applyAlignment="1">
      <alignment horizontal="center" vertical="center" wrapText="1"/>
    </xf>
    <xf numFmtId="2" fontId="37" fillId="2" borderId="25" xfId="154" applyNumberFormat="1" applyFont="1" applyFill="1" applyBorder="1" applyAlignment="1">
      <alignment horizontal="center" vertical="center"/>
    </xf>
    <xf numFmtId="2" fontId="37" fillId="2" borderId="0" xfId="154" applyNumberFormat="1" applyFont="1" applyFill="1" applyAlignment="1">
      <alignment horizontal="center" vertical="center"/>
    </xf>
    <xf numFmtId="2" fontId="37" fillId="2" borderId="26" xfId="154" applyNumberFormat="1" applyFont="1" applyFill="1" applyBorder="1" applyAlignment="1">
      <alignment horizontal="center" vertical="center"/>
    </xf>
    <xf numFmtId="0" fontId="110" fillId="2" borderId="105" xfId="154" applyFont="1" applyFill="1" applyBorder="1" applyAlignment="1">
      <alignment horizontal="center" vertical="center"/>
    </xf>
    <xf numFmtId="0" fontId="110" fillId="2" borderId="104" xfId="154" applyFont="1" applyFill="1" applyBorder="1" applyAlignment="1">
      <alignment horizontal="center" vertical="center"/>
    </xf>
    <xf numFmtId="49" fontId="37" fillId="2" borderId="9" xfId="154" applyNumberFormat="1" applyFont="1" applyFill="1" applyBorder="1" applyAlignment="1">
      <alignment horizontal="center" vertical="center" wrapText="1"/>
    </xf>
    <xf numFmtId="49" fontId="37" fillId="2" borderId="27" xfId="154" applyNumberFormat="1" applyFont="1" applyFill="1" applyBorder="1" applyAlignment="1">
      <alignment horizontal="left" vertical="center" wrapText="1"/>
    </xf>
    <xf numFmtId="49" fontId="37" fillId="2" borderId="33" xfId="154" applyNumberFormat="1" applyFont="1" applyFill="1" applyBorder="1" applyAlignment="1">
      <alignment horizontal="left" vertical="center" wrapText="1"/>
    </xf>
    <xf numFmtId="0" fontId="37" fillId="2" borderId="9" xfId="154" applyFont="1" applyFill="1" applyBorder="1" applyAlignment="1">
      <alignment horizontal="center" vertical="center"/>
    </xf>
    <xf numFmtId="1" fontId="37" fillId="2" borderId="9" xfId="154" applyNumberFormat="1" applyFont="1" applyFill="1" applyBorder="1" applyAlignment="1">
      <alignment horizontal="center" vertical="center" shrinkToFit="1"/>
    </xf>
    <xf numFmtId="2" fontId="37" fillId="2" borderId="39" xfId="154" applyNumberFormat="1" applyFont="1" applyFill="1" applyBorder="1" applyAlignment="1">
      <alignment horizontal="center" vertical="center" shrinkToFit="1"/>
    </xf>
    <xf numFmtId="2" fontId="37" fillId="2" borderId="38" xfId="154" applyNumberFormat="1" applyFont="1" applyFill="1" applyBorder="1" applyAlignment="1">
      <alignment horizontal="center" vertical="center" shrinkToFit="1"/>
    </xf>
    <xf numFmtId="2" fontId="37" fillId="2" borderId="40" xfId="154" applyNumberFormat="1" applyFont="1" applyFill="1" applyBorder="1" applyAlignment="1">
      <alignment horizontal="center" vertical="center" shrinkToFit="1"/>
    </xf>
    <xf numFmtId="2" fontId="37" fillId="2" borderId="9" xfId="154" applyNumberFormat="1" applyFont="1" applyFill="1" applyBorder="1" applyAlignment="1">
      <alignment horizontal="center" vertical="center" shrinkToFit="1"/>
    </xf>
    <xf numFmtId="2" fontId="94" fillId="2" borderId="106" xfId="154" applyNumberFormat="1" applyFont="1" applyFill="1" applyBorder="1" applyAlignment="1">
      <alignment horizontal="center" vertical="center" shrinkToFit="1"/>
    </xf>
    <xf numFmtId="2" fontId="49" fillId="2" borderId="39" xfId="79" applyNumberFormat="1" applyFont="1" applyFill="1" applyBorder="1" applyAlignment="1">
      <alignment horizontal="center" vertical="center" wrapText="1" shrinkToFit="1"/>
    </xf>
    <xf numFmtId="2" fontId="49" fillId="2" borderId="38" xfId="79" applyNumberFormat="1" applyFont="1" applyFill="1" applyBorder="1" applyAlignment="1">
      <alignment horizontal="center" vertical="center" wrapText="1" shrinkToFit="1"/>
    </xf>
    <xf numFmtId="2" fontId="49" fillId="2" borderId="40" xfId="79" applyNumberFormat="1" applyFont="1" applyFill="1" applyBorder="1" applyAlignment="1">
      <alignment horizontal="center" vertical="center" wrapText="1" shrinkToFit="1"/>
    </xf>
    <xf numFmtId="0" fontId="37" fillId="2" borderId="24" xfId="154" applyFont="1" applyFill="1" applyBorder="1" applyAlignment="1">
      <alignment horizontal="center" vertical="center"/>
    </xf>
    <xf numFmtId="0" fontId="37" fillId="2" borderId="40" xfId="154" applyFont="1" applyFill="1" applyBorder="1" applyAlignment="1">
      <alignment horizontal="left" vertical="center" wrapText="1"/>
    </xf>
    <xf numFmtId="49" fontId="49" fillId="2" borderId="9" xfId="79" applyNumberFormat="1" applyFont="1" applyFill="1" applyBorder="1" applyAlignment="1">
      <alignment vertical="center" wrapText="1"/>
    </xf>
    <xf numFmtId="166" fontId="37" fillId="2" borderId="39" xfId="154" applyNumberFormat="1" applyFont="1" applyFill="1" applyBorder="1" applyAlignment="1">
      <alignment horizontal="center" vertical="center" shrinkToFit="1"/>
    </xf>
    <xf numFmtId="166" fontId="37" fillId="2" borderId="38" xfId="154" applyNumberFormat="1" applyFont="1" applyFill="1" applyBorder="1" applyAlignment="1">
      <alignment horizontal="center" vertical="center" shrinkToFit="1"/>
    </xf>
    <xf numFmtId="166" fontId="37" fillId="2" borderId="40" xfId="154" applyNumberFormat="1" applyFont="1" applyFill="1" applyBorder="1" applyAlignment="1">
      <alignment horizontal="center" vertical="center" shrinkToFit="1"/>
    </xf>
    <xf numFmtId="166" fontId="37" fillId="34" borderId="39" xfId="154" applyNumberFormat="1" applyFont="1" applyFill="1" applyBorder="1" applyAlignment="1">
      <alignment horizontal="center" vertical="center" shrinkToFit="1"/>
    </xf>
    <xf numFmtId="166" fontId="37" fillId="34" borderId="38" xfId="154" applyNumberFormat="1" applyFont="1" applyFill="1" applyBorder="1" applyAlignment="1">
      <alignment horizontal="center" vertical="center" shrinkToFit="1"/>
    </xf>
    <xf numFmtId="166" fontId="37" fillId="34" borderId="40" xfId="154" applyNumberFormat="1" applyFont="1" applyFill="1" applyBorder="1" applyAlignment="1">
      <alignment horizontal="center" vertical="center" shrinkToFit="1"/>
    </xf>
    <xf numFmtId="166" fontId="114" fillId="34" borderId="39" xfId="154" applyNumberFormat="1" applyFont="1" applyFill="1" applyBorder="1" applyAlignment="1">
      <alignment horizontal="center" vertical="center" shrinkToFit="1"/>
    </xf>
    <xf numFmtId="166" fontId="114" fillId="34" borderId="38" xfId="154" applyNumberFormat="1" applyFont="1" applyFill="1" applyBorder="1" applyAlignment="1">
      <alignment horizontal="center" vertical="center" shrinkToFit="1"/>
    </xf>
    <xf numFmtId="166" fontId="114" fillId="34" borderId="40" xfId="154" applyNumberFormat="1" applyFont="1" applyFill="1" applyBorder="1" applyAlignment="1">
      <alignment horizontal="center" vertical="center" shrinkToFit="1"/>
    </xf>
    <xf numFmtId="0" fontId="37" fillId="34" borderId="27" xfId="154" applyFont="1" applyFill="1" applyBorder="1" applyAlignment="1">
      <alignment horizontal="center" vertical="center"/>
    </xf>
    <xf numFmtId="0" fontId="37" fillId="34" borderId="33" xfId="154" applyFont="1" applyFill="1" applyBorder="1" applyAlignment="1">
      <alignment horizontal="center" vertical="center"/>
    </xf>
    <xf numFmtId="1" fontId="37" fillId="34" borderId="27" xfId="154" applyNumberFormat="1" applyFont="1" applyFill="1" applyBorder="1" applyAlignment="1">
      <alignment horizontal="center" vertical="center" shrinkToFit="1"/>
    </xf>
    <xf numFmtId="1" fontId="37" fillId="34" borderId="33" xfId="154" applyNumberFormat="1" applyFont="1" applyFill="1" applyBorder="1" applyAlignment="1">
      <alignment horizontal="center" vertical="center" shrinkToFit="1"/>
    </xf>
    <xf numFmtId="168" fontId="37" fillId="34" borderId="42" xfId="154" applyNumberFormat="1" applyFont="1" applyFill="1" applyBorder="1" applyAlignment="1">
      <alignment horizontal="center" vertical="center" shrinkToFit="1"/>
    </xf>
    <xf numFmtId="168" fontId="37" fillId="34" borderId="79" xfId="154" applyNumberFormat="1" applyFont="1" applyFill="1" applyBorder="1" applyAlignment="1">
      <alignment horizontal="center" vertical="center" shrinkToFit="1"/>
    </xf>
    <xf numFmtId="168" fontId="37" fillId="34" borderId="43" xfId="154" applyNumberFormat="1" applyFont="1" applyFill="1" applyBorder="1" applyAlignment="1">
      <alignment horizontal="center" vertical="center" shrinkToFit="1"/>
    </xf>
    <xf numFmtId="169" fontId="37" fillId="34" borderId="42" xfId="154" applyNumberFormat="1" applyFont="1" applyFill="1" applyBorder="1" applyAlignment="1">
      <alignment horizontal="center" vertical="center" shrinkToFit="1"/>
    </xf>
    <xf numFmtId="169" fontId="37" fillId="34" borderId="79" xfId="154" applyNumberFormat="1" applyFont="1" applyFill="1" applyBorder="1" applyAlignment="1">
      <alignment horizontal="center" vertical="center" shrinkToFit="1"/>
    </xf>
    <xf numFmtId="169" fontId="37" fillId="34" borderId="43" xfId="154" applyNumberFormat="1" applyFont="1" applyFill="1" applyBorder="1" applyAlignment="1">
      <alignment horizontal="center" vertical="center" shrinkToFit="1"/>
    </xf>
    <xf numFmtId="2" fontId="37" fillId="2" borderId="42" xfId="154" applyNumberFormat="1" applyFont="1" applyFill="1" applyBorder="1" applyAlignment="1">
      <alignment horizontal="center" vertical="center"/>
    </xf>
    <xf numFmtId="2" fontId="37" fillId="2" borderId="79" xfId="154" applyNumberFormat="1" applyFont="1" applyFill="1" applyBorder="1" applyAlignment="1">
      <alignment horizontal="center" vertical="center"/>
    </xf>
    <xf numFmtId="2" fontId="37" fillId="2" borderId="43" xfId="154" applyNumberFormat="1" applyFont="1" applyFill="1" applyBorder="1" applyAlignment="1">
      <alignment horizontal="center" vertical="center"/>
    </xf>
    <xf numFmtId="2" fontId="37" fillId="2" borderId="27" xfId="154" applyNumberFormat="1" applyFont="1" applyFill="1" applyBorder="1" applyAlignment="1">
      <alignment horizontal="center" vertical="center" shrinkToFit="1"/>
    </xf>
    <xf numFmtId="2" fontId="37" fillId="2" borderId="33" xfId="154" applyNumberFormat="1" applyFont="1" applyFill="1" applyBorder="1" applyAlignment="1">
      <alignment horizontal="center" vertical="center" shrinkToFit="1"/>
    </xf>
    <xf numFmtId="49" fontId="37" fillId="34" borderId="27" xfId="154" applyNumberFormat="1" applyFont="1" applyFill="1" applyBorder="1" applyAlignment="1">
      <alignment horizontal="left" vertical="center" wrapText="1"/>
    </xf>
    <xf numFmtId="49" fontId="37" fillId="34" borderId="33" xfId="154" applyNumberFormat="1" applyFont="1" applyFill="1" applyBorder="1" applyAlignment="1">
      <alignment horizontal="left" vertical="center" wrapText="1"/>
    </xf>
    <xf numFmtId="166" fontId="37" fillId="2" borderId="9" xfId="7" applyNumberFormat="1" applyFont="1" applyFill="1" applyBorder="1" applyAlignment="1">
      <alignment vertical="center" shrinkToFit="1"/>
    </xf>
    <xf numFmtId="0" fontId="37" fillId="2" borderId="105" xfId="154" applyFont="1" applyFill="1" applyBorder="1" applyAlignment="1">
      <alignment horizontal="center" vertical="center" shrinkToFit="1"/>
    </xf>
    <xf numFmtId="0" fontId="37" fillId="2" borderId="102" xfId="154" applyFont="1" applyFill="1" applyBorder="1" applyAlignment="1">
      <alignment horizontal="center" vertical="center" shrinkToFit="1"/>
    </xf>
    <xf numFmtId="0" fontId="37" fillId="2" borderId="104" xfId="154" applyFont="1" applyFill="1" applyBorder="1" applyAlignment="1">
      <alignment horizontal="center" vertical="center" shrinkToFit="1"/>
    </xf>
    <xf numFmtId="49" fontId="37" fillId="2" borderId="24" xfId="154" applyNumberFormat="1" applyFont="1" applyFill="1" applyBorder="1" applyAlignment="1">
      <alignment horizontal="center" vertical="center" wrapText="1"/>
    </xf>
    <xf numFmtId="2" fontId="37" fillId="2" borderId="110" xfId="154" applyNumberFormat="1" applyFont="1" applyFill="1" applyBorder="1" applyAlignment="1">
      <alignment horizontal="center" vertical="center"/>
    </xf>
    <xf numFmtId="2" fontId="37" fillId="2" borderId="112" xfId="154" applyNumberFormat="1" applyFont="1" applyFill="1" applyBorder="1" applyAlignment="1">
      <alignment horizontal="center" vertical="center"/>
    </xf>
    <xf numFmtId="2" fontId="37" fillId="2" borderId="111" xfId="154" applyNumberFormat="1" applyFont="1" applyFill="1" applyBorder="1" applyAlignment="1">
      <alignment horizontal="center" vertical="center"/>
    </xf>
    <xf numFmtId="0" fontId="37" fillId="2" borderId="27" xfId="154" applyFont="1" applyFill="1" applyBorder="1" applyAlignment="1">
      <alignment horizontal="center" vertical="center" wrapText="1"/>
    </xf>
    <xf numFmtId="0" fontId="37" fillId="2" borderId="24" xfId="154" applyFont="1" applyFill="1" applyBorder="1" applyAlignment="1">
      <alignment horizontal="center" vertical="center" wrapText="1"/>
    </xf>
    <xf numFmtId="0" fontId="37" fillId="2" borderId="33" xfId="154" applyFont="1" applyFill="1" applyBorder="1" applyAlignment="1">
      <alignment horizontal="center" vertical="center" wrapText="1"/>
    </xf>
    <xf numFmtId="2" fontId="37" fillId="2" borderId="42" xfId="154" applyNumberFormat="1" applyFont="1" applyFill="1" applyBorder="1" applyAlignment="1">
      <alignment horizontal="center" vertical="center" shrinkToFit="1"/>
    </xf>
    <xf numFmtId="2" fontId="37" fillId="2" borderId="79" xfId="154" applyNumberFormat="1" applyFont="1" applyFill="1" applyBorder="1" applyAlignment="1">
      <alignment horizontal="center" vertical="center" shrinkToFit="1"/>
    </xf>
    <xf numFmtId="2" fontId="37" fillId="2" borderId="43" xfId="154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0" xfId="154" applyNumberFormat="1" applyFont="1" applyFill="1" applyAlignment="1">
      <alignment horizontal="center" vertical="center" shrinkToFit="1"/>
    </xf>
    <xf numFmtId="2" fontId="37" fillId="2" borderId="26" xfId="154" applyNumberFormat="1" applyFont="1" applyFill="1" applyBorder="1" applyAlignment="1">
      <alignment horizontal="center" vertical="center" shrinkToFit="1"/>
    </xf>
    <xf numFmtId="2" fontId="37" fillId="2" borderId="34" xfId="154" applyNumberFormat="1" applyFont="1" applyFill="1" applyBorder="1" applyAlignment="1">
      <alignment horizontal="center" vertical="center" shrinkToFit="1"/>
    </xf>
    <xf numFmtId="2" fontId="37" fillId="2" borderId="1" xfId="154" applyNumberFormat="1" applyFont="1" applyFill="1" applyBorder="1" applyAlignment="1">
      <alignment horizontal="center" vertical="center" shrinkToFit="1"/>
    </xf>
    <xf numFmtId="2" fontId="37" fillId="2" borderId="35" xfId="154" applyNumberFormat="1" applyFont="1" applyFill="1" applyBorder="1" applyAlignment="1">
      <alignment horizontal="center" vertical="center" shrinkToFit="1"/>
    </xf>
    <xf numFmtId="2" fontId="37" fillId="2" borderId="27" xfId="7" applyNumberFormat="1" applyFont="1" applyFill="1" applyBorder="1" applyAlignment="1">
      <alignment horizontal="center" vertical="center"/>
    </xf>
    <xf numFmtId="2" fontId="37" fillId="2" borderId="24" xfId="7" applyNumberFormat="1" applyFont="1" applyFill="1" applyBorder="1" applyAlignment="1">
      <alignment horizontal="center" vertical="center"/>
    </xf>
    <xf numFmtId="2" fontId="37" fillId="2" borderId="33" xfId="7" applyNumberFormat="1" applyFont="1" applyFill="1" applyBorder="1" applyAlignment="1">
      <alignment horizontal="center" vertical="center"/>
    </xf>
    <xf numFmtId="169" fontId="37" fillId="2" borderId="39" xfId="155" applyNumberFormat="1" applyFont="1" applyFill="1" applyBorder="1" applyAlignment="1">
      <alignment horizontal="center" vertical="center"/>
    </xf>
    <xf numFmtId="169" fontId="37" fillId="2" borderId="38" xfId="155" applyNumberFormat="1" applyFont="1" applyFill="1" applyBorder="1" applyAlignment="1">
      <alignment horizontal="center" vertical="center"/>
    </xf>
    <xf numFmtId="169" fontId="37" fillId="2" borderId="40" xfId="155" applyNumberFormat="1" applyFont="1" applyFill="1" applyBorder="1" applyAlignment="1">
      <alignment horizontal="center" vertical="center"/>
    </xf>
    <xf numFmtId="166" fontId="37" fillId="2" borderId="39" xfId="155" applyNumberFormat="1" applyFont="1" applyFill="1" applyBorder="1" applyAlignment="1">
      <alignment horizontal="center" vertical="center" shrinkToFit="1"/>
    </xf>
    <xf numFmtId="166" fontId="37" fillId="2" borderId="38" xfId="155" applyNumberFormat="1" applyFont="1" applyFill="1" applyBorder="1" applyAlignment="1">
      <alignment horizontal="center" vertical="center" shrinkToFit="1"/>
    </xf>
    <xf numFmtId="166" fontId="37" fillId="2" borderId="40" xfId="155" applyNumberFormat="1" applyFont="1" applyFill="1" applyBorder="1" applyAlignment="1">
      <alignment horizontal="center" vertical="center" shrinkToFit="1"/>
    </xf>
    <xf numFmtId="2" fontId="37" fillId="2" borderId="9" xfId="155" applyNumberFormat="1" applyFont="1" applyFill="1" applyBorder="1" applyAlignment="1">
      <alignment horizontal="center" vertical="center" wrapText="1" shrinkToFit="1"/>
    </xf>
    <xf numFmtId="0" fontId="2" fillId="2" borderId="9" xfId="2" applyFont="1" applyFill="1" applyBorder="1" applyAlignment="1">
      <alignment horizontal="center" vertical="center" wrapText="1"/>
    </xf>
    <xf numFmtId="0" fontId="37" fillId="2" borderId="27" xfId="64" applyFont="1" applyFill="1" applyBorder="1" applyAlignment="1">
      <alignment horizontal="center" vertical="center" wrapText="1"/>
    </xf>
    <xf numFmtId="0" fontId="37" fillId="2" borderId="33" xfId="64" applyFont="1" applyFill="1" applyBorder="1" applyAlignment="1">
      <alignment horizontal="center" vertical="center" wrapText="1"/>
    </xf>
    <xf numFmtId="0" fontId="37" fillId="2" borderId="105" xfId="0" applyFont="1" applyFill="1" applyBorder="1" applyAlignment="1">
      <alignment horizontal="center" vertical="center" shrinkToFit="1"/>
    </xf>
    <xf numFmtId="0" fontId="37" fillId="2" borderId="102" xfId="0" applyFont="1" applyFill="1" applyBorder="1" applyAlignment="1">
      <alignment horizontal="center" vertical="center" shrinkToFit="1"/>
    </xf>
    <xf numFmtId="0" fontId="37" fillId="2" borderId="104" xfId="0" applyFont="1" applyFill="1" applyBorder="1" applyAlignment="1">
      <alignment horizontal="center" vertical="center" shrinkToFit="1"/>
    </xf>
    <xf numFmtId="2" fontId="37" fillId="2" borderId="113" xfId="0" applyNumberFormat="1" applyFont="1" applyFill="1" applyBorder="1" applyAlignment="1">
      <alignment horizontal="center" vertical="center" wrapText="1" shrinkToFit="1"/>
    </xf>
    <xf numFmtId="0" fontId="37" fillId="2" borderId="9" xfId="74" applyFont="1" applyFill="1" applyBorder="1" applyAlignment="1">
      <alignment horizontal="center" vertical="center" wrapText="1"/>
    </xf>
    <xf numFmtId="0" fontId="37" fillId="2" borderId="105" xfId="7" applyFont="1" applyFill="1" applyBorder="1" applyAlignment="1">
      <alignment horizontal="center" vertical="center" shrinkToFit="1"/>
    </xf>
    <xf numFmtId="0" fontId="37" fillId="2" borderId="104" xfId="7" applyFont="1" applyFill="1" applyBorder="1" applyAlignment="1">
      <alignment horizontal="center" vertical="center" shrinkToFit="1"/>
    </xf>
    <xf numFmtId="2" fontId="37" fillId="2" borderId="109" xfId="193" applyNumberFormat="1" applyFont="1" applyFill="1" applyBorder="1" applyAlignment="1">
      <alignment horizontal="center" vertical="center"/>
    </xf>
    <xf numFmtId="2" fontId="37" fillId="2" borderId="103" xfId="193" applyNumberFormat="1" applyFont="1" applyFill="1" applyBorder="1" applyAlignment="1">
      <alignment horizontal="center" vertical="center"/>
    </xf>
    <xf numFmtId="2" fontId="37" fillId="2" borderId="108" xfId="193" applyNumberFormat="1" applyFont="1" applyFill="1" applyBorder="1" applyAlignment="1">
      <alignment horizontal="center" vertical="center"/>
    </xf>
    <xf numFmtId="2" fontId="37" fillId="2" borderId="27" xfId="193" applyNumberFormat="1" applyFont="1" applyFill="1" applyBorder="1" applyAlignment="1">
      <alignment horizontal="center" vertical="center" shrinkToFit="1"/>
    </xf>
    <xf numFmtId="2" fontId="37" fillId="2" borderId="33" xfId="193" applyNumberFormat="1" applyFont="1" applyFill="1" applyBorder="1" applyAlignment="1">
      <alignment horizontal="center" vertical="center" shrinkToFit="1"/>
    </xf>
    <xf numFmtId="166" fontId="37" fillId="2" borderId="39" xfId="0" applyNumberFormat="1" applyFont="1" applyFill="1" applyBorder="1" applyAlignment="1">
      <alignment horizontal="center" vertical="center"/>
    </xf>
    <xf numFmtId="166" fontId="37" fillId="2" borderId="38" xfId="0" applyNumberFormat="1" applyFont="1" applyFill="1" applyBorder="1" applyAlignment="1">
      <alignment horizontal="center" vertical="center"/>
    </xf>
    <xf numFmtId="166" fontId="37" fillId="2" borderId="40" xfId="0" applyNumberFormat="1" applyFont="1" applyFill="1" applyBorder="1" applyAlignment="1">
      <alignment horizontal="center" vertical="center"/>
    </xf>
    <xf numFmtId="49" fontId="49" fillId="2" borderId="9" xfId="154" applyNumberFormat="1" applyFont="1" applyFill="1" applyBorder="1" applyAlignment="1">
      <alignment horizontal="center" vertical="center" wrapText="1"/>
    </xf>
    <xf numFmtId="49" fontId="49" fillId="2" borderId="9" xfId="154" applyNumberFormat="1" applyFont="1" applyFill="1" applyBorder="1" applyAlignment="1">
      <alignment horizontal="left" vertical="center" wrapText="1"/>
    </xf>
    <xf numFmtId="0" fontId="49" fillId="2" borderId="9" xfId="154" applyFont="1" applyFill="1" applyBorder="1" applyAlignment="1">
      <alignment horizontal="center" vertical="center"/>
    </xf>
    <xf numFmtId="2" fontId="49" fillId="2" borderId="9" xfId="234" applyNumberFormat="1" applyFont="1" applyFill="1" applyBorder="1" applyAlignment="1">
      <alignment horizontal="center" vertical="center" shrinkToFit="1"/>
    </xf>
    <xf numFmtId="2" fontId="106" fillId="2" borderId="9" xfId="154" applyNumberFormat="1" applyFont="1" applyFill="1" applyBorder="1" applyAlignment="1">
      <alignment horizontal="center" vertical="center" shrinkToFit="1"/>
    </xf>
    <xf numFmtId="2" fontId="106" fillId="2" borderId="9" xfId="154" applyNumberFormat="1" applyFont="1" applyFill="1" applyBorder="1" applyAlignment="1">
      <alignment horizontal="center" vertical="top" shrinkToFit="1"/>
    </xf>
    <xf numFmtId="2" fontId="49" fillId="2" borderId="9" xfId="154" applyNumberFormat="1" applyFont="1" applyFill="1" applyBorder="1" applyAlignment="1">
      <alignment horizontal="center" vertical="center" shrinkToFit="1"/>
    </xf>
    <xf numFmtId="2" fontId="49" fillId="2" borderId="106" xfId="154" applyNumberFormat="1" applyFont="1" applyFill="1" applyBorder="1" applyAlignment="1">
      <alignment horizontal="center" vertical="center" shrinkToFit="1"/>
    </xf>
    <xf numFmtId="2" fontId="129" fillId="2" borderId="39" xfId="0" applyNumberFormat="1" applyFont="1" applyFill="1" applyBorder="1" applyAlignment="1">
      <alignment horizontal="center" vertical="center" shrinkToFit="1"/>
    </xf>
    <xf numFmtId="2" fontId="129" fillId="2" borderId="38" xfId="0" applyNumberFormat="1" applyFont="1" applyFill="1" applyBorder="1" applyAlignment="1">
      <alignment horizontal="center" vertical="center" shrinkToFit="1"/>
    </xf>
    <xf numFmtId="2" fontId="129" fillId="2" borderId="40" xfId="0" applyNumberFormat="1" applyFont="1" applyFill="1" applyBorder="1" applyAlignment="1">
      <alignment horizontal="center" vertical="center" shrinkToFit="1"/>
    </xf>
    <xf numFmtId="2" fontId="37" fillId="2" borderId="109" xfId="0" applyNumberFormat="1" applyFont="1" applyFill="1" applyBorder="1" applyAlignment="1">
      <alignment horizontal="center" vertical="center" shrinkToFit="1"/>
    </xf>
    <xf numFmtId="2" fontId="37" fillId="2" borderId="108" xfId="0" applyNumberFormat="1" applyFont="1" applyFill="1" applyBorder="1" applyAlignment="1">
      <alignment horizontal="center" vertical="center" shrinkToFit="1"/>
    </xf>
    <xf numFmtId="2" fontId="37" fillId="2" borderId="39" xfId="79" applyNumberFormat="1" applyFont="1" applyFill="1" applyBorder="1" applyAlignment="1">
      <alignment horizontal="center" vertical="center" wrapText="1" shrinkToFit="1"/>
    </xf>
    <xf numFmtId="2" fontId="37" fillId="2" borderId="38" xfId="79" applyNumberFormat="1" applyFont="1" applyFill="1" applyBorder="1" applyAlignment="1">
      <alignment horizontal="center" vertical="center" wrapText="1" shrinkToFit="1"/>
    </xf>
    <xf numFmtId="2" fontId="37" fillId="2" borderId="40" xfId="79" applyNumberFormat="1" applyFont="1" applyFill="1" applyBorder="1" applyAlignment="1">
      <alignment horizontal="center" vertical="center" wrapText="1" shrinkToFit="1"/>
    </xf>
    <xf numFmtId="2" fontId="37" fillId="2" borderId="39" xfId="79" applyNumberFormat="1" applyFont="1" applyFill="1" applyBorder="1" applyAlignment="1">
      <alignment horizontal="center" vertical="center" shrinkToFit="1"/>
    </xf>
    <xf numFmtId="2" fontId="37" fillId="2" borderId="38" xfId="79" applyNumberFormat="1" applyFont="1" applyFill="1" applyBorder="1" applyAlignment="1">
      <alignment horizontal="center" vertical="center" shrinkToFit="1"/>
    </xf>
    <xf numFmtId="2" fontId="37" fillId="2" borderId="40" xfId="79" applyNumberFormat="1" applyFont="1" applyFill="1" applyBorder="1" applyAlignment="1">
      <alignment horizontal="center" vertical="center" shrinkToFit="1"/>
    </xf>
    <xf numFmtId="2" fontId="37" fillId="2" borderId="106" xfId="0" applyNumberFormat="1" applyFont="1" applyFill="1" applyBorder="1" applyAlignment="1">
      <alignment horizontal="center" vertical="center" shrinkToFit="1"/>
    </xf>
    <xf numFmtId="0" fontId="37" fillId="2" borderId="27" xfId="193" applyFont="1" applyFill="1" applyBorder="1" applyAlignment="1">
      <alignment horizontal="center" vertical="center" wrapText="1"/>
    </xf>
    <xf numFmtId="0" fontId="37" fillId="2" borderId="33" xfId="193" applyFont="1" applyFill="1" applyBorder="1" applyAlignment="1">
      <alignment horizontal="center" vertical="center" wrapText="1"/>
    </xf>
    <xf numFmtId="0" fontId="37" fillId="2" borderId="114" xfId="0" applyFont="1" applyFill="1" applyBorder="1" applyAlignment="1">
      <alignment horizontal="center" vertical="center" shrinkToFit="1"/>
    </xf>
    <xf numFmtId="0" fontId="37" fillId="2" borderId="115" xfId="0" applyFont="1" applyFill="1" applyBorder="1" applyAlignment="1">
      <alignment horizontal="center" vertical="center" shrinkToFit="1"/>
    </xf>
    <xf numFmtId="0" fontId="37" fillId="2" borderId="107" xfId="64" applyFont="1" applyFill="1" applyBorder="1" applyAlignment="1">
      <alignment horizontal="center" vertical="center" wrapText="1"/>
    </xf>
    <xf numFmtId="49" fontId="37" fillId="2" borderId="27" xfId="2" applyNumberFormat="1" applyFont="1" applyFill="1" applyBorder="1" applyAlignment="1">
      <alignment horizontal="center" vertical="center" wrapText="1"/>
    </xf>
    <xf numFmtId="49" fontId="37" fillId="2" borderId="33" xfId="2" applyNumberFormat="1" applyFont="1" applyFill="1" applyBorder="1" applyAlignment="1">
      <alignment horizontal="center" vertical="center" wrapText="1"/>
    </xf>
    <xf numFmtId="49" fontId="37" fillId="2" borderId="27" xfId="2" applyNumberFormat="1" applyFont="1" applyFill="1" applyBorder="1" applyAlignment="1">
      <alignment vertical="center" wrapText="1"/>
    </xf>
    <xf numFmtId="49" fontId="37" fillId="2" borderId="33" xfId="2" applyNumberFormat="1" applyFont="1" applyFill="1" applyBorder="1" applyAlignment="1">
      <alignment vertical="center" wrapText="1"/>
    </xf>
    <xf numFmtId="1" fontId="37" fillId="2" borderId="27" xfId="2" applyNumberFormat="1" applyFont="1" applyFill="1" applyBorder="1" applyAlignment="1">
      <alignment horizontal="center" vertical="center" shrinkToFit="1"/>
    </xf>
    <xf numFmtId="1" fontId="37" fillId="2" borderId="33" xfId="2" applyNumberFormat="1" applyFont="1" applyFill="1" applyBorder="1" applyAlignment="1">
      <alignment horizontal="center" vertical="center" shrinkToFit="1"/>
    </xf>
    <xf numFmtId="2" fontId="37" fillId="2" borderId="39" xfId="2" applyNumberFormat="1" applyFont="1" applyFill="1" applyBorder="1" applyAlignment="1">
      <alignment horizontal="center" vertical="center" shrinkToFit="1"/>
    </xf>
    <xf numFmtId="2" fontId="37" fillId="2" borderId="38" xfId="2" applyNumberFormat="1" applyFont="1" applyFill="1" applyBorder="1" applyAlignment="1">
      <alignment horizontal="center" vertical="center" shrinkToFit="1"/>
    </xf>
    <xf numFmtId="2" fontId="37" fillId="2" borderId="40" xfId="2" applyNumberFormat="1" applyFont="1" applyFill="1" applyBorder="1" applyAlignment="1">
      <alignment horizontal="center" vertical="center" shrinkToFit="1"/>
    </xf>
    <xf numFmtId="2" fontId="37" fillId="2" borderId="39" xfId="154" applyNumberFormat="1" applyFont="1" applyFill="1" applyBorder="1" applyAlignment="1">
      <alignment horizontal="center" vertical="top" shrinkToFit="1"/>
    </xf>
    <xf numFmtId="2" fontId="37" fillId="2" borderId="38" xfId="154" applyNumberFormat="1" applyFont="1" applyFill="1" applyBorder="1" applyAlignment="1">
      <alignment horizontal="center" vertical="top" shrinkToFit="1"/>
    </xf>
    <xf numFmtId="2" fontId="37" fillId="2" borderId="40" xfId="154" applyNumberFormat="1" applyFont="1" applyFill="1" applyBorder="1" applyAlignment="1">
      <alignment horizontal="center" vertical="top" shrinkToFit="1"/>
    </xf>
    <xf numFmtId="49" fontId="37" fillId="2" borderId="27" xfId="154" applyNumberFormat="1" applyFont="1" applyFill="1" applyBorder="1" applyAlignment="1">
      <alignment horizontal="left" vertical="top" wrapText="1"/>
    </xf>
    <xf numFmtId="49" fontId="37" fillId="2" borderId="33" xfId="154" applyNumberFormat="1" applyFont="1" applyFill="1" applyBorder="1" applyAlignment="1">
      <alignment horizontal="left" vertical="top" wrapText="1"/>
    </xf>
    <xf numFmtId="1" fontId="37" fillId="2" borderId="27" xfId="154" applyNumberFormat="1" applyFont="1" applyFill="1" applyBorder="1" applyAlignment="1">
      <alignment horizontal="center" vertical="center" shrinkToFit="1"/>
    </xf>
    <xf numFmtId="1" fontId="37" fillId="2" borderId="33" xfId="154" applyNumberFormat="1" applyFont="1" applyFill="1" applyBorder="1" applyAlignment="1">
      <alignment horizontal="center" vertical="center" shrinkToFit="1"/>
    </xf>
    <xf numFmtId="49" fontId="37" fillId="2" borderId="9" xfId="154" applyNumberFormat="1" applyFont="1" applyFill="1" applyBorder="1" applyAlignment="1">
      <alignment horizontal="left" vertical="center" wrapText="1"/>
    </xf>
    <xf numFmtId="168" fontId="37" fillId="2" borderId="33" xfId="154" applyNumberFormat="1" applyFont="1" applyFill="1" applyBorder="1" applyAlignment="1">
      <alignment horizontal="center" vertical="center" shrinkToFit="1"/>
    </xf>
    <xf numFmtId="2" fontId="37" fillId="2" borderId="24" xfId="193" applyNumberFormat="1" applyFont="1" applyFill="1" applyBorder="1" applyAlignment="1">
      <alignment horizontal="center" vertical="center" shrinkToFit="1"/>
    </xf>
    <xf numFmtId="49" fontId="37" fillId="2" borderId="24" xfId="155" applyNumberFormat="1" applyFont="1" applyFill="1" applyBorder="1" applyAlignment="1">
      <alignment horizontal="center" vertical="center" wrapText="1"/>
    </xf>
    <xf numFmtId="2" fontId="49" fillId="2" borderId="39" xfId="79" applyNumberFormat="1" applyFont="1" applyFill="1" applyBorder="1" applyAlignment="1">
      <alignment horizontal="center" vertical="center" shrinkToFit="1"/>
    </xf>
    <xf numFmtId="2" fontId="49" fillId="2" borderId="38" xfId="79" applyNumberFormat="1" applyFont="1" applyFill="1" applyBorder="1" applyAlignment="1">
      <alignment horizontal="center" vertical="center" shrinkToFit="1"/>
    </xf>
    <xf numFmtId="2" fontId="49" fillId="2" borderId="40" xfId="79" applyNumberFormat="1" applyFont="1" applyFill="1" applyBorder="1" applyAlignment="1">
      <alignment horizontal="center" vertical="center" shrinkToFit="1"/>
    </xf>
    <xf numFmtId="2" fontId="37" fillId="34" borderId="109" xfId="154" applyNumberFormat="1" applyFont="1" applyFill="1" applyBorder="1" applyAlignment="1">
      <alignment horizontal="center" vertical="center" shrinkToFit="1"/>
    </xf>
    <xf numFmtId="2" fontId="37" fillId="34" borderId="108" xfId="154" applyNumberFormat="1" applyFont="1" applyFill="1" applyBorder="1" applyAlignment="1">
      <alignment horizontal="center" vertical="center" shrinkToFit="1"/>
    </xf>
    <xf numFmtId="0" fontId="37" fillId="34" borderId="9" xfId="76" applyFont="1" applyFill="1" applyBorder="1" applyAlignment="1">
      <alignment horizontal="center" vertical="center" wrapText="1"/>
    </xf>
    <xf numFmtId="2" fontId="37" fillId="2" borderId="109" xfId="154" applyNumberFormat="1" applyFont="1" applyFill="1" applyBorder="1" applyAlignment="1">
      <alignment horizontal="center" vertical="center"/>
    </xf>
    <xf numFmtId="2" fontId="37" fillId="2" borderId="108" xfId="154" applyNumberFormat="1" applyFont="1" applyFill="1" applyBorder="1" applyAlignment="1">
      <alignment horizontal="center" vertical="center"/>
    </xf>
    <xf numFmtId="168" fontId="37" fillId="2" borderId="9" xfId="154" applyNumberFormat="1" applyFont="1" applyFill="1" applyBorder="1" applyAlignment="1">
      <alignment horizontal="center" vertical="center" shrinkToFit="1"/>
    </xf>
    <xf numFmtId="2" fontId="37" fillId="2" borderId="113" xfId="155" applyNumberFormat="1" applyFont="1" applyFill="1" applyBorder="1" applyAlignment="1">
      <alignment horizontal="center" vertical="center" wrapText="1" shrinkToFit="1"/>
    </xf>
    <xf numFmtId="0" fontId="37" fillId="2" borderId="9" xfId="79" applyFont="1" applyFill="1" applyBorder="1" applyAlignment="1">
      <alignment horizontal="center" vertical="center" wrapText="1"/>
    </xf>
    <xf numFmtId="166" fontId="37" fillId="2" borderId="34" xfId="7" applyNumberFormat="1" applyFont="1" applyFill="1" applyBorder="1" applyAlignment="1">
      <alignment horizontal="center" vertical="center" shrinkToFit="1"/>
    </xf>
    <xf numFmtId="166" fontId="37" fillId="2" borderId="1" xfId="7" applyNumberFormat="1" applyFont="1" applyFill="1" applyBorder="1" applyAlignment="1">
      <alignment horizontal="center" vertical="center" shrinkToFit="1"/>
    </xf>
    <xf numFmtId="166" fontId="37" fillId="2" borderId="35" xfId="7" applyNumberFormat="1" applyFont="1" applyFill="1" applyBorder="1" applyAlignment="1">
      <alignment horizontal="center" vertical="center" shrinkToFit="1"/>
    </xf>
    <xf numFmtId="2" fontId="37" fillId="2" borderId="109" xfId="7" applyNumberFormat="1" applyFont="1" applyFill="1" applyBorder="1" applyAlignment="1">
      <alignment horizontal="center" vertical="center" shrinkToFit="1"/>
    </xf>
    <xf numFmtId="2" fontId="37" fillId="2" borderId="108" xfId="7" applyNumberFormat="1" applyFont="1" applyFill="1" applyBorder="1" applyAlignment="1">
      <alignment horizontal="center" vertical="center" shrinkToFit="1"/>
    </xf>
    <xf numFmtId="49" fontId="37" fillId="2" borderId="27" xfId="75" applyNumberFormat="1" applyFont="1" applyFill="1" applyBorder="1" applyAlignment="1">
      <alignment horizontal="center" vertical="center" wrapText="1"/>
    </xf>
    <xf numFmtId="49" fontId="37" fillId="2" borderId="33" xfId="75" applyNumberFormat="1" applyFont="1" applyFill="1" applyBorder="1" applyAlignment="1">
      <alignment horizontal="center" vertical="center" wrapText="1"/>
    </xf>
    <xf numFmtId="49" fontId="37" fillId="2" borderId="27" xfId="75" applyNumberFormat="1" applyFont="1" applyFill="1" applyBorder="1" applyAlignment="1">
      <alignment vertical="center" wrapText="1"/>
    </xf>
    <xf numFmtId="49" fontId="37" fillId="2" borderId="33" xfId="75" applyNumberFormat="1" applyFont="1" applyFill="1" applyBorder="1" applyAlignment="1">
      <alignment vertical="center" wrapText="1"/>
    </xf>
    <xf numFmtId="0" fontId="37" fillId="2" borderId="27" xfId="75" applyFont="1" applyFill="1" applyBorder="1" applyAlignment="1">
      <alignment horizontal="center" vertical="center"/>
    </xf>
    <xf numFmtId="0" fontId="37" fillId="2" borderId="33" xfId="75" applyFont="1" applyFill="1" applyBorder="1" applyAlignment="1">
      <alignment horizontal="center" vertical="center"/>
    </xf>
    <xf numFmtId="2" fontId="37" fillId="2" borderId="27" xfId="79" applyNumberFormat="1" applyFont="1" applyFill="1" applyBorder="1" applyAlignment="1">
      <alignment horizontal="center" vertical="center"/>
    </xf>
    <xf numFmtId="2" fontId="37" fillId="2" borderId="33" xfId="79" applyNumberFormat="1" applyFont="1" applyFill="1" applyBorder="1" applyAlignment="1">
      <alignment horizontal="center" vertical="center"/>
    </xf>
    <xf numFmtId="49" fontId="37" fillId="2" borderId="44" xfId="7" applyNumberFormat="1" applyFont="1" applyFill="1" applyBorder="1" applyAlignment="1">
      <alignment vertical="top" wrapText="1"/>
    </xf>
    <xf numFmtId="49" fontId="37" fillId="2" borderId="32" xfId="7" applyNumberFormat="1" applyFont="1" applyFill="1" applyBorder="1" applyAlignment="1">
      <alignment vertical="top" wrapText="1"/>
    </xf>
    <xf numFmtId="0" fontId="116" fillId="34" borderId="40" xfId="2" applyFont="1" applyFill="1" applyBorder="1" applyAlignment="1">
      <alignment horizontal="left" vertical="center" wrapText="1"/>
    </xf>
    <xf numFmtId="0" fontId="37" fillId="2" borderId="40" xfId="79" applyFont="1" applyFill="1" applyBorder="1" applyAlignment="1">
      <alignment horizontal="left" vertical="center" wrapText="1"/>
    </xf>
    <xf numFmtId="0" fontId="37" fillId="34" borderId="43" xfId="76" applyFont="1" applyFill="1" applyBorder="1" applyAlignment="1">
      <alignment horizontal="left" vertical="center" wrapText="1"/>
    </xf>
    <xf numFmtId="0" fontId="37" fillId="34" borderId="35" xfId="76" applyFont="1" applyFill="1" applyBorder="1" applyAlignment="1">
      <alignment horizontal="left" vertical="center" wrapText="1"/>
    </xf>
    <xf numFmtId="0" fontId="37" fillId="2" borderId="43" xfId="76" applyFont="1" applyFill="1" applyBorder="1" applyAlignment="1">
      <alignment horizontal="left" vertical="center" wrapText="1"/>
    </xf>
    <xf numFmtId="0" fontId="37" fillId="2" borderId="35" xfId="76" applyFont="1" applyFill="1" applyBorder="1" applyAlignment="1">
      <alignment horizontal="left" vertical="center" wrapText="1"/>
    </xf>
    <xf numFmtId="49" fontId="37" fillId="34" borderId="27" xfId="154" applyNumberFormat="1" applyFont="1" applyFill="1" applyBorder="1" applyAlignment="1">
      <alignment horizontal="center" vertical="center" wrapText="1"/>
    </xf>
    <xf numFmtId="49" fontId="37" fillId="34" borderId="33" xfId="154" applyNumberFormat="1" applyFont="1" applyFill="1" applyBorder="1" applyAlignment="1">
      <alignment horizontal="center" vertical="center" wrapText="1"/>
    </xf>
    <xf numFmtId="0" fontId="37" fillId="2" borderId="43" xfId="154" applyFont="1" applyFill="1" applyBorder="1" applyAlignment="1">
      <alignment horizontal="left" vertical="center" wrapText="1"/>
    </xf>
    <xf numFmtId="0" fontId="37" fillId="2" borderId="26" xfId="154" applyFont="1" applyFill="1" applyBorder="1" applyAlignment="1">
      <alignment horizontal="left" vertical="center" wrapText="1"/>
    </xf>
    <xf numFmtId="0" fontId="37" fillId="2" borderId="35" xfId="154" applyFont="1" applyFill="1" applyBorder="1" applyAlignment="1">
      <alignment horizontal="left" vertical="center" wrapText="1"/>
    </xf>
    <xf numFmtId="0" fontId="37" fillId="2" borderId="43" xfId="64" applyFont="1" applyFill="1" applyBorder="1" applyAlignment="1">
      <alignment horizontal="left" vertical="center" wrapText="1"/>
    </xf>
    <xf numFmtId="0" fontId="37" fillId="2" borderId="35" xfId="64" applyFont="1" applyFill="1" applyBorder="1" applyAlignment="1">
      <alignment horizontal="left" vertical="center" wrapText="1"/>
    </xf>
    <xf numFmtId="0" fontId="37" fillId="2" borderId="40" xfId="74" applyFont="1" applyFill="1" applyBorder="1" applyAlignment="1">
      <alignment horizontal="left" vertical="center" wrapText="1"/>
    </xf>
    <xf numFmtId="0" fontId="37" fillId="2" borderId="40" xfId="155" applyFont="1" applyFill="1" applyBorder="1" applyAlignment="1">
      <alignment horizontal="left" vertical="center" wrapText="1"/>
    </xf>
    <xf numFmtId="0" fontId="2" fillId="2" borderId="40" xfId="154" applyFont="1" applyFill="1" applyBorder="1" applyAlignment="1">
      <alignment horizontal="left" vertical="center" wrapText="1"/>
    </xf>
    <xf numFmtId="49" fontId="96" fillId="2" borderId="27" xfId="194" applyNumberFormat="1" applyFont="1" applyFill="1" applyBorder="1" applyAlignment="1">
      <alignment horizontal="left" vertical="center" wrapText="1"/>
    </xf>
    <xf numFmtId="49" fontId="96" fillId="2" borderId="33" xfId="194" applyNumberFormat="1" applyFont="1" applyFill="1" applyBorder="1" applyAlignment="1">
      <alignment horizontal="left" vertical="center" wrapText="1"/>
    </xf>
    <xf numFmtId="0" fontId="37" fillId="2" borderId="40" xfId="193" applyFont="1" applyFill="1" applyBorder="1" applyAlignment="1">
      <alignment horizontal="left" vertical="center" wrapText="1"/>
    </xf>
    <xf numFmtId="49" fontId="37" fillId="2" borderId="9" xfId="193" applyNumberFormat="1" applyFont="1" applyFill="1" applyBorder="1" applyAlignment="1">
      <alignment horizontal="left" vertical="center" wrapText="1"/>
    </xf>
    <xf numFmtId="49" fontId="37" fillId="2" borderId="27" xfId="11" applyNumberFormat="1" applyFont="1" applyFill="1" applyBorder="1" applyAlignment="1">
      <alignment horizontal="center" vertical="center" wrapText="1"/>
    </xf>
    <xf numFmtId="49" fontId="37" fillId="2" borderId="33" xfId="11" applyNumberFormat="1" applyFont="1" applyFill="1" applyBorder="1" applyAlignment="1">
      <alignment horizontal="center" vertical="center" wrapText="1"/>
    </xf>
    <xf numFmtId="49" fontId="37" fillId="2" borderId="27" xfId="11" applyNumberFormat="1" applyFont="1" applyFill="1" applyBorder="1" applyAlignment="1">
      <alignment horizontal="left" vertical="center" wrapText="1"/>
    </xf>
    <xf numFmtId="49" fontId="37" fillId="2" borderId="33" xfId="11" applyNumberFormat="1" applyFont="1" applyFill="1" applyBorder="1" applyAlignment="1">
      <alignment horizontal="left" vertical="center" wrapText="1"/>
    </xf>
    <xf numFmtId="0" fontId="37" fillId="2" borderId="27" xfId="11" applyFont="1" applyFill="1" applyBorder="1" applyAlignment="1">
      <alignment horizontal="center" vertical="center"/>
    </xf>
    <xf numFmtId="0" fontId="37" fillId="2" borderId="33" xfId="11" applyFont="1" applyFill="1" applyBorder="1" applyAlignment="1">
      <alignment horizontal="center" vertical="center"/>
    </xf>
    <xf numFmtId="1" fontId="37" fillId="2" borderId="27" xfId="11" applyNumberFormat="1" applyFont="1" applyFill="1" applyBorder="1" applyAlignment="1">
      <alignment horizontal="center" vertical="center" shrinkToFit="1"/>
    </xf>
    <xf numFmtId="1" fontId="37" fillId="2" borderId="33" xfId="11" applyNumberFormat="1" applyFont="1" applyFill="1" applyBorder="1" applyAlignment="1">
      <alignment horizontal="center" vertical="center" shrinkToFit="1"/>
    </xf>
    <xf numFmtId="2" fontId="37" fillId="2" borderId="42" xfId="11" applyNumberFormat="1" applyFont="1" applyFill="1" applyBorder="1" applyAlignment="1">
      <alignment horizontal="center" vertical="center" shrinkToFit="1"/>
    </xf>
    <xf numFmtId="2" fontId="37" fillId="2" borderId="153" xfId="11" applyNumberFormat="1" applyFont="1" applyFill="1" applyBorder="1" applyAlignment="1">
      <alignment horizontal="center" vertical="center" shrinkToFit="1"/>
    </xf>
    <xf numFmtId="2" fontId="37" fillId="2" borderId="43" xfId="11" applyNumberFormat="1" applyFont="1" applyFill="1" applyBorder="1" applyAlignment="1">
      <alignment horizontal="center" vertical="center" shrinkToFit="1"/>
    </xf>
    <xf numFmtId="2" fontId="37" fillId="2" borderId="27" xfId="11" applyNumberFormat="1" applyFont="1" applyFill="1" applyBorder="1" applyAlignment="1">
      <alignment horizontal="center" vertical="center" shrinkToFit="1"/>
    </xf>
    <xf numFmtId="2" fontId="37" fillId="2" borderId="33" xfId="11" applyNumberFormat="1" applyFont="1" applyFill="1" applyBorder="1" applyAlignment="1">
      <alignment horizontal="center" vertical="center" shrinkToFit="1"/>
    </xf>
    <xf numFmtId="0" fontId="37" fillId="2" borderId="9" xfId="155" applyFont="1" applyFill="1" applyBorder="1" applyAlignment="1">
      <alignment horizontal="left" vertical="center" wrapText="1"/>
    </xf>
    <xf numFmtId="2" fontId="37" fillId="2" borderId="39" xfId="11" applyNumberFormat="1" applyFont="1" applyFill="1" applyBorder="1" applyAlignment="1">
      <alignment horizontal="center" vertical="center" shrinkToFit="1"/>
    </xf>
    <xf numFmtId="2" fontId="37" fillId="2" borderId="38" xfId="11" applyNumberFormat="1" applyFont="1" applyFill="1" applyBorder="1" applyAlignment="1">
      <alignment horizontal="center" vertical="center" shrinkToFit="1"/>
    </xf>
    <xf numFmtId="2" fontId="37" fillId="2" borderId="40" xfId="11" applyNumberFormat="1" applyFont="1" applyFill="1" applyBorder="1" applyAlignment="1">
      <alignment horizontal="center" vertical="center" shrinkToFit="1"/>
    </xf>
    <xf numFmtId="169" fontId="37" fillId="2" borderId="39" xfId="11" applyNumberFormat="1" applyFont="1" applyFill="1" applyBorder="1" applyAlignment="1">
      <alignment horizontal="center" vertical="center" shrinkToFit="1"/>
    </xf>
    <xf numFmtId="169" fontId="37" fillId="2" borderId="38" xfId="11" applyNumberFormat="1" applyFont="1" applyFill="1" applyBorder="1" applyAlignment="1">
      <alignment horizontal="center" vertical="center" shrinkToFit="1"/>
    </xf>
    <xf numFmtId="169" fontId="37" fillId="2" borderId="40" xfId="11" applyNumberFormat="1" applyFont="1" applyFill="1" applyBorder="1" applyAlignment="1">
      <alignment horizontal="center" vertical="center" shrinkToFit="1"/>
    </xf>
    <xf numFmtId="2" fontId="49" fillId="2" borderId="25" xfId="79" applyNumberFormat="1" applyFont="1" applyFill="1" applyBorder="1" applyAlignment="1">
      <alignment horizontal="center" vertical="center" wrapText="1" shrinkToFit="1"/>
    </xf>
    <xf numFmtId="2" fontId="49" fillId="2" borderId="0" xfId="79" applyNumberFormat="1" applyFont="1" applyFill="1" applyAlignment="1">
      <alignment horizontal="center" vertical="center" wrapText="1" shrinkToFit="1"/>
    </xf>
    <xf numFmtId="2" fontId="49" fillId="2" borderId="26" xfId="79" applyNumberFormat="1" applyFont="1" applyFill="1" applyBorder="1" applyAlignment="1">
      <alignment horizontal="center" vertical="center" wrapText="1" shrinkToFit="1"/>
    </xf>
    <xf numFmtId="2" fontId="49" fillId="2" borderId="25" xfId="79" applyNumberFormat="1" applyFont="1" applyFill="1" applyBorder="1" applyAlignment="1">
      <alignment horizontal="center" vertical="center" shrinkToFit="1"/>
    </xf>
    <xf numFmtId="2" fontId="49" fillId="2" borderId="0" xfId="79" applyNumberFormat="1" applyFont="1" applyFill="1" applyAlignment="1">
      <alignment horizontal="center" vertical="center" shrinkToFit="1"/>
    </xf>
    <xf numFmtId="2" fontId="49" fillId="2" borderId="26" xfId="79" applyNumberFormat="1" applyFont="1" applyFill="1" applyBorder="1" applyAlignment="1">
      <alignment horizontal="center" vertical="center" shrinkToFit="1"/>
    </xf>
    <xf numFmtId="2" fontId="37" fillId="2" borderId="9" xfId="0" applyNumberFormat="1" applyFont="1" applyFill="1" applyBorder="1" applyAlignment="1">
      <alignment horizontal="center" vertical="center" shrinkToFit="1"/>
    </xf>
    <xf numFmtId="49" fontId="37" fillId="2" borderId="27" xfId="155" applyNumberFormat="1" applyFont="1" applyFill="1" applyBorder="1" applyAlignment="1">
      <alignment horizontal="left" vertical="center" wrapText="1"/>
    </xf>
    <xf numFmtId="49" fontId="37" fillId="2" borderId="33" xfId="155" applyNumberFormat="1" applyFont="1" applyFill="1" applyBorder="1" applyAlignment="1">
      <alignment horizontal="left" vertical="center" wrapText="1"/>
    </xf>
    <xf numFmtId="0" fontId="37" fillId="2" borderId="9" xfId="74" applyFont="1" applyFill="1" applyBorder="1" applyAlignment="1">
      <alignment horizontal="center" vertical="center"/>
    </xf>
    <xf numFmtId="2" fontId="23" fillId="2" borderId="85" xfId="99" applyNumberFormat="1" applyFont="1" applyFill="1" applyBorder="1" applyAlignment="1">
      <alignment horizontal="center" vertical="center" shrinkToFit="1"/>
    </xf>
    <xf numFmtId="2" fontId="23" fillId="2" borderId="86" xfId="99" applyNumberFormat="1" applyFont="1" applyFill="1" applyBorder="1" applyAlignment="1">
      <alignment horizontal="center" vertical="center" shrinkToFit="1"/>
    </xf>
    <xf numFmtId="166" fontId="23" fillId="2" borderId="9" xfId="99" applyNumberFormat="1" applyFont="1" applyFill="1" applyBorder="1" applyAlignment="1">
      <alignment horizontal="center" vertical="center" shrinkToFit="1"/>
    </xf>
    <xf numFmtId="166" fontId="23" fillId="2" borderId="9" xfId="99" applyNumberFormat="1" applyFont="1" applyFill="1" applyBorder="1" applyAlignment="1">
      <alignment vertical="center" shrinkToFit="1"/>
    </xf>
    <xf numFmtId="0" fontId="23" fillId="2" borderId="44" xfId="99" applyFont="1" applyFill="1" applyBorder="1" applyAlignment="1">
      <alignment horizontal="center" vertical="center" shrinkToFit="1"/>
    </xf>
    <xf numFmtId="0" fontId="23" fillId="2" borderId="32" xfId="99" applyFont="1" applyFill="1" applyBorder="1" applyAlignment="1">
      <alignment horizontal="center" vertical="center" shrinkToFit="1"/>
    </xf>
    <xf numFmtId="49" fontId="23" fillId="2" borderId="27" xfId="99" applyNumberFormat="1" applyFont="1" applyFill="1" applyBorder="1" applyAlignment="1">
      <alignment horizontal="center" vertical="center" wrapText="1"/>
    </xf>
    <xf numFmtId="49" fontId="23" fillId="2" borderId="33" xfId="99" applyNumberFormat="1" applyFont="1" applyFill="1" applyBorder="1" applyAlignment="1">
      <alignment horizontal="center" vertical="center" wrapText="1"/>
    </xf>
    <xf numFmtId="49" fontId="23" fillId="2" borderId="27" xfId="99" applyNumberFormat="1" applyFont="1" applyFill="1" applyBorder="1" applyAlignment="1">
      <alignment vertical="center" wrapText="1"/>
    </xf>
    <xf numFmtId="49" fontId="23" fillId="2" borderId="33" xfId="99" applyNumberFormat="1" applyFont="1" applyFill="1" applyBorder="1" applyAlignment="1">
      <alignment vertical="center" wrapText="1"/>
    </xf>
    <xf numFmtId="0" fontId="23" fillId="2" borderId="27" xfId="119" applyFont="1" applyFill="1" applyBorder="1" applyAlignment="1">
      <alignment horizontal="center" vertical="center"/>
    </xf>
    <xf numFmtId="0" fontId="23" fillId="2" borderId="33" xfId="119" applyFont="1" applyFill="1" applyBorder="1" applyAlignment="1">
      <alignment horizontal="center" vertical="center"/>
    </xf>
    <xf numFmtId="0" fontId="23" fillId="2" borderId="27" xfId="99" applyFont="1" applyFill="1" applyBorder="1" applyAlignment="1">
      <alignment horizontal="center" vertical="center"/>
    </xf>
    <xf numFmtId="0" fontId="23" fillId="2" borderId="33" xfId="99" applyFont="1" applyFill="1" applyBorder="1" applyAlignment="1">
      <alignment horizontal="center" vertical="center"/>
    </xf>
    <xf numFmtId="166" fontId="23" fillId="0" borderId="9" xfId="105" applyNumberFormat="1" applyFont="1" applyBorder="1" applyAlignment="1">
      <alignment horizontal="center" vertical="center" shrinkToFit="1"/>
    </xf>
    <xf numFmtId="2" fontId="23" fillId="2" borderId="27" xfId="99" applyNumberFormat="1" applyFont="1" applyFill="1" applyBorder="1" applyAlignment="1">
      <alignment horizontal="center" vertical="center" shrinkToFit="1"/>
    </xf>
    <xf numFmtId="2" fontId="23" fillId="2" borderId="33" xfId="99" applyNumberFormat="1" applyFont="1" applyFill="1" applyBorder="1" applyAlignment="1">
      <alignment horizontal="center" vertical="center" shrinkToFit="1"/>
    </xf>
    <xf numFmtId="0" fontId="56" fillId="2" borderId="42" xfId="2" applyFont="1" applyFill="1" applyBorder="1" applyAlignment="1">
      <alignment horizontal="center" vertical="center" wrapText="1"/>
    </xf>
    <xf numFmtId="0" fontId="44" fillId="2" borderId="79" xfId="2" applyFont="1" applyFill="1" applyBorder="1" applyAlignment="1">
      <alignment horizontal="center"/>
    </xf>
    <xf numFmtId="0" fontId="44" fillId="2" borderId="43" xfId="2" applyFont="1" applyFill="1" applyBorder="1" applyAlignment="1">
      <alignment horizontal="center"/>
    </xf>
    <xf numFmtId="0" fontId="56" fillId="2" borderId="79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 wrapText="1"/>
    </xf>
    <xf numFmtId="0" fontId="56" fillId="2" borderId="17" xfId="2" applyFont="1" applyFill="1" applyBorder="1" applyAlignment="1">
      <alignment horizontal="center" vertical="center" wrapText="1"/>
    </xf>
    <xf numFmtId="0" fontId="56" fillId="2" borderId="18" xfId="2" applyFont="1" applyFill="1" applyBorder="1" applyAlignment="1">
      <alignment horizontal="center" vertical="center" wrapText="1"/>
    </xf>
    <xf numFmtId="0" fontId="56" fillId="2" borderId="19" xfId="2" applyFont="1" applyFill="1" applyBorder="1" applyAlignment="1">
      <alignment horizontal="center" vertical="center" wrapText="1"/>
    </xf>
    <xf numFmtId="0" fontId="36" fillId="2" borderId="14" xfId="2" applyFont="1" applyFill="1" applyBorder="1" applyAlignment="1">
      <alignment horizontal="center" vertical="center" textRotation="90" wrapText="1"/>
    </xf>
    <xf numFmtId="2" fontId="23" fillId="2" borderId="65" xfId="99" applyNumberFormat="1" applyFont="1" applyFill="1" applyBorder="1" applyAlignment="1">
      <alignment horizontal="center" vertical="center" shrinkToFit="1"/>
    </xf>
    <xf numFmtId="2" fontId="23" fillId="2" borderId="66" xfId="99" applyNumberFormat="1" applyFont="1" applyFill="1" applyBorder="1" applyAlignment="1">
      <alignment horizontal="center" vertical="center" shrinkToFit="1"/>
    </xf>
    <xf numFmtId="0" fontId="54" fillId="2" borderId="14" xfId="2" applyFont="1" applyFill="1" applyBorder="1" applyAlignment="1">
      <alignment horizontal="center" vertical="center" textRotation="90" wrapText="1"/>
    </xf>
    <xf numFmtId="2" fontId="54" fillId="2" borderId="12" xfId="2" applyNumberFormat="1" applyFont="1" applyFill="1" applyBorder="1" applyAlignment="1">
      <alignment horizontal="center" vertical="center" textRotation="90" wrapText="1"/>
    </xf>
    <xf numFmtId="2" fontId="54" fillId="2" borderId="8" xfId="2" applyNumberFormat="1" applyFont="1" applyFill="1" applyBorder="1" applyAlignment="1">
      <alignment horizontal="center" textRotation="90" wrapText="1"/>
    </xf>
    <xf numFmtId="0" fontId="38" fillId="2" borderId="2" xfId="2" applyFont="1" applyFill="1" applyBorder="1" applyAlignment="1">
      <alignment horizontal="center" vertical="center"/>
    </xf>
    <xf numFmtId="0" fontId="49" fillId="2" borderId="13" xfId="2" applyFont="1" applyFill="1" applyBorder="1" applyAlignment="1">
      <alignment horizontal="center" vertical="center" wrapText="1"/>
    </xf>
    <xf numFmtId="0" fontId="49" fillId="2" borderId="23" xfId="2" applyFont="1" applyFill="1" applyBorder="1" applyAlignment="1">
      <alignment horizontal="center" vertical="center" wrapText="1"/>
    </xf>
    <xf numFmtId="0" fontId="49" fillId="2" borderId="32" xfId="2" applyFont="1" applyFill="1" applyBorder="1" applyAlignment="1">
      <alignment horizontal="center" vertical="center" wrapText="1"/>
    </xf>
    <xf numFmtId="0" fontId="49" fillId="2" borderId="14" xfId="2" applyFont="1" applyFill="1" applyBorder="1" applyAlignment="1">
      <alignment horizontal="center" vertical="center" textRotation="90" wrapText="1"/>
    </xf>
    <xf numFmtId="0" fontId="49" fillId="2" borderId="14" xfId="2" applyFont="1" applyFill="1" applyBorder="1" applyAlignment="1">
      <alignment horizontal="center" vertical="center" wrapText="1"/>
    </xf>
    <xf numFmtId="0" fontId="36" fillId="2" borderId="15" xfId="2" applyFont="1" applyFill="1" applyBorder="1" applyAlignment="1">
      <alignment horizontal="center" vertical="center" textRotation="90" wrapText="1"/>
    </xf>
    <xf numFmtId="0" fontId="88" fillId="2" borderId="11" xfId="2" applyFont="1" applyFill="1" applyBorder="1" applyAlignment="1">
      <alignment horizontal="center"/>
    </xf>
    <xf numFmtId="0" fontId="88" fillId="2" borderId="16" xfId="2" applyFont="1" applyFill="1" applyBorder="1" applyAlignment="1">
      <alignment horizontal="center"/>
    </xf>
    <xf numFmtId="0" fontId="36" fillId="2" borderId="11" xfId="2" applyFont="1" applyFill="1" applyBorder="1" applyAlignment="1">
      <alignment horizontal="center" vertical="center" textRotation="90" wrapText="1"/>
    </xf>
    <xf numFmtId="0" fontId="36" fillId="2" borderId="16" xfId="2" applyFont="1" applyFill="1" applyBorder="1" applyAlignment="1">
      <alignment horizontal="center" vertical="center" textRotation="90" wrapText="1"/>
    </xf>
    <xf numFmtId="0" fontId="35" fillId="2" borderId="0" xfId="75" applyFont="1" applyFill="1" applyAlignment="1">
      <alignment horizontal="center" vertical="center" wrapText="1"/>
    </xf>
    <xf numFmtId="0" fontId="35" fillId="2" borderId="0" xfId="2" applyFont="1" applyFill="1" applyAlignment="1">
      <alignment horizontal="left" vertical="center" indent="23"/>
    </xf>
    <xf numFmtId="0" fontId="36" fillId="2" borderId="94" xfId="75" applyFont="1" applyFill="1" applyBorder="1" applyAlignment="1">
      <alignment horizontal="center" vertical="center" textRotation="90" wrapText="1"/>
    </xf>
    <xf numFmtId="0" fontId="36" fillId="2" borderId="24" xfId="75" applyFont="1" applyFill="1" applyBorder="1" applyAlignment="1">
      <alignment horizontal="center" vertical="center" textRotation="90" wrapText="1"/>
    </xf>
    <xf numFmtId="0" fontId="36" fillId="2" borderId="33" xfId="75" applyFont="1" applyFill="1" applyBorder="1" applyAlignment="1">
      <alignment horizontal="center" vertical="center" textRotation="90" wrapText="1"/>
    </xf>
    <xf numFmtId="2" fontId="64" fillId="2" borderId="0" xfId="75" applyNumberFormat="1" applyFont="1" applyFill="1" applyAlignment="1">
      <alignment horizontal="center" vertical="top"/>
    </xf>
    <xf numFmtId="0" fontId="37" fillId="2" borderId="94" xfId="75" applyFont="1" applyFill="1" applyBorder="1" applyAlignment="1">
      <alignment horizontal="center" vertical="center" wrapText="1"/>
    </xf>
    <xf numFmtId="0" fontId="87" fillId="2" borderId="24" xfId="0" applyFont="1" applyFill="1" applyBorder="1" applyAlignment="1">
      <alignment horizontal="center"/>
    </xf>
    <xf numFmtId="0" fontId="87" fillId="2" borderId="33" xfId="0" applyFont="1" applyFill="1" applyBorder="1" applyAlignment="1">
      <alignment horizontal="center"/>
    </xf>
    <xf numFmtId="0" fontId="36" fillId="2" borderId="95" xfId="75" applyFont="1" applyFill="1" applyBorder="1" applyAlignment="1">
      <alignment horizontal="center" vertical="center" textRotation="90" wrapText="1"/>
    </xf>
    <xf numFmtId="0" fontId="88" fillId="2" borderId="96" xfId="75" applyFont="1" applyFill="1" applyBorder="1"/>
    <xf numFmtId="0" fontId="88" fillId="2" borderId="97" xfId="75" applyFont="1" applyFill="1" applyBorder="1"/>
    <xf numFmtId="0" fontId="88" fillId="2" borderId="25" xfId="75" applyFont="1" applyFill="1" applyBorder="1"/>
    <xf numFmtId="0" fontId="88" fillId="2" borderId="0" xfId="75" applyFont="1" applyFill="1"/>
    <xf numFmtId="0" fontId="88" fillId="2" borderId="26" xfId="75" applyFont="1" applyFill="1" applyBorder="1"/>
    <xf numFmtId="0" fontId="88" fillId="2" borderId="34" xfId="75" applyFont="1" applyFill="1" applyBorder="1"/>
    <xf numFmtId="0" fontId="88" fillId="2" borderId="1" xfId="75" applyFont="1" applyFill="1" applyBorder="1"/>
    <xf numFmtId="0" fontId="88" fillId="2" borderId="35" xfId="75" applyFont="1" applyFill="1" applyBorder="1"/>
    <xf numFmtId="0" fontId="36" fillId="2" borderId="96" xfId="75" applyFont="1" applyFill="1" applyBorder="1" applyAlignment="1">
      <alignment horizontal="center" vertical="center" textRotation="90" wrapText="1"/>
    </xf>
    <xf numFmtId="0" fontId="36" fillId="2" borderId="97" xfId="75" applyFont="1" applyFill="1" applyBorder="1" applyAlignment="1">
      <alignment horizontal="center" vertical="center" textRotation="90" wrapText="1"/>
    </xf>
    <xf numFmtId="0" fontId="36" fillId="2" borderId="25" xfId="75" applyFont="1" applyFill="1" applyBorder="1" applyAlignment="1">
      <alignment horizontal="center" vertical="center" textRotation="90" wrapText="1"/>
    </xf>
    <xf numFmtId="0" fontId="36" fillId="2" borderId="0" xfId="75" applyFont="1" applyFill="1" applyAlignment="1">
      <alignment horizontal="center" vertical="center" textRotation="90" wrapText="1"/>
    </xf>
    <xf numFmtId="0" fontId="36" fillId="2" borderId="26" xfId="75" applyFont="1" applyFill="1" applyBorder="1" applyAlignment="1">
      <alignment horizontal="center" vertical="center" textRotation="90" wrapText="1"/>
    </xf>
    <xf numFmtId="0" fontId="36" fillId="2" borderId="34" xfId="75" applyFont="1" applyFill="1" applyBorder="1" applyAlignment="1">
      <alignment horizontal="center" vertical="center" textRotation="90" wrapText="1"/>
    </xf>
    <xf numFmtId="0" fontId="36" fillId="2" borderId="1" xfId="75" applyFont="1" applyFill="1" applyBorder="1" applyAlignment="1">
      <alignment horizontal="center" vertical="center" textRotation="90" wrapText="1"/>
    </xf>
    <xf numFmtId="0" fontId="36" fillId="2" borderId="35" xfId="75" applyFont="1" applyFill="1" applyBorder="1" applyAlignment="1">
      <alignment horizontal="center" vertical="center" textRotation="90" wrapText="1"/>
    </xf>
    <xf numFmtId="0" fontId="36" fillId="2" borderId="27" xfId="75" applyFont="1" applyFill="1" applyBorder="1" applyAlignment="1">
      <alignment horizontal="center" vertical="center" textRotation="90" wrapText="1"/>
    </xf>
    <xf numFmtId="0" fontId="56" fillId="2" borderId="98" xfId="75" applyFont="1" applyFill="1" applyBorder="1" applyAlignment="1">
      <alignment horizontal="center" vertical="center" wrapText="1"/>
    </xf>
    <xf numFmtId="0" fontId="56" fillId="2" borderId="99" xfId="75" applyFont="1" applyFill="1" applyBorder="1" applyAlignment="1">
      <alignment horizontal="center" vertical="center" wrapText="1"/>
    </xf>
    <xf numFmtId="0" fontId="56" fillId="2" borderId="100" xfId="75" applyFont="1" applyFill="1" applyBorder="1" applyAlignment="1">
      <alignment horizontal="center" vertical="center" wrapText="1"/>
    </xf>
    <xf numFmtId="0" fontId="36" fillId="2" borderId="93" xfId="75" applyFont="1" applyFill="1" applyBorder="1" applyAlignment="1">
      <alignment horizontal="center" vertical="center" wrapText="1"/>
    </xf>
    <xf numFmtId="0" fontId="36" fillId="2" borderId="102" xfId="75" applyFont="1" applyFill="1" applyBorder="1" applyAlignment="1">
      <alignment horizontal="center" vertical="center" wrapText="1"/>
    </xf>
    <xf numFmtId="0" fontId="36" fillId="2" borderId="104" xfId="75" applyFont="1" applyFill="1" applyBorder="1" applyAlignment="1">
      <alignment horizontal="center" vertical="center" wrapText="1"/>
    </xf>
    <xf numFmtId="0" fontId="37" fillId="2" borderId="94" xfId="75" applyFont="1" applyFill="1" applyBorder="1" applyAlignment="1">
      <alignment horizontal="center" vertical="center" textRotation="90" wrapText="1"/>
    </xf>
    <xf numFmtId="0" fontId="37" fillId="2" borderId="24" xfId="75" applyFont="1" applyFill="1" applyBorder="1" applyAlignment="1">
      <alignment horizontal="center" vertical="center" textRotation="90" wrapText="1"/>
    </xf>
    <xf numFmtId="0" fontId="37" fillId="2" borderId="33" xfId="75" applyFont="1" applyFill="1" applyBorder="1" applyAlignment="1">
      <alignment horizontal="center" vertical="center" textRotation="90" wrapText="1"/>
    </xf>
    <xf numFmtId="0" fontId="35" fillId="2" borderId="0" xfId="2" applyFont="1" applyFill="1" applyAlignment="1">
      <alignment horizontal="center" vertical="center" wrapText="1"/>
    </xf>
    <xf numFmtId="0" fontId="36" fillId="2" borderId="145" xfId="2" applyFont="1" applyFill="1" applyBorder="1" applyAlignment="1">
      <alignment horizontal="center" vertical="center" textRotation="90" wrapText="1"/>
    </xf>
    <xf numFmtId="0" fontId="36" fillId="2" borderId="112" xfId="2" applyFont="1" applyFill="1" applyBorder="1" applyAlignment="1">
      <alignment horizontal="center" vertical="center" textRotation="90" wrapText="1"/>
    </xf>
    <xf numFmtId="0" fontId="36" fillId="2" borderId="111" xfId="2" applyFont="1" applyFill="1" applyBorder="1" applyAlignment="1">
      <alignment horizontal="center" vertical="center" textRotation="90" wrapText="1"/>
    </xf>
    <xf numFmtId="2" fontId="36" fillId="2" borderId="144" xfId="75" applyNumberFormat="1" applyFont="1" applyFill="1" applyBorder="1" applyAlignment="1">
      <alignment horizontal="center" vertical="center" textRotation="90" wrapText="1"/>
    </xf>
    <xf numFmtId="2" fontId="36" fillId="2" borderId="8" xfId="75" applyNumberFormat="1" applyFont="1" applyFill="1" applyBorder="1" applyAlignment="1">
      <alignment horizontal="center" textRotation="90" wrapText="1"/>
    </xf>
    <xf numFmtId="0" fontId="36" fillId="2" borderId="27" xfId="75" applyFont="1" applyFill="1" applyBorder="1" applyAlignment="1">
      <alignment horizontal="center" vertical="center" textRotation="90"/>
    </xf>
    <xf numFmtId="0" fontId="36" fillId="2" borderId="24" xfId="75" applyFont="1" applyFill="1" applyBorder="1" applyAlignment="1">
      <alignment horizontal="center" vertical="center" textRotation="90"/>
    </xf>
    <xf numFmtId="0" fontId="36" fillId="2" borderId="33" xfId="75" applyFont="1" applyFill="1" applyBorder="1" applyAlignment="1">
      <alignment horizontal="center" vertical="center" textRotation="90"/>
    </xf>
    <xf numFmtId="0" fontId="34" fillId="2" borderId="0" xfId="2" applyFont="1" applyFill="1" applyAlignment="1">
      <alignment horizontal="right"/>
    </xf>
    <xf numFmtId="2" fontId="36" fillId="2" borderId="0" xfId="75" applyNumberFormat="1" applyFont="1" applyFill="1" applyAlignment="1">
      <alignment horizontal="center" vertical="center"/>
    </xf>
    <xf numFmtId="0" fontId="38" fillId="2" borderId="152" xfId="166" applyFont="1" applyFill="1" applyBorder="1" applyAlignment="1">
      <alignment horizontal="center" vertical="center" textRotation="90" wrapText="1"/>
    </xf>
    <xf numFmtId="0" fontId="38" fillId="2" borderId="113" xfId="166" applyFont="1" applyFill="1" applyBorder="1" applyAlignment="1">
      <alignment horizontal="center" vertical="center" textRotation="90" wrapText="1"/>
    </xf>
    <xf numFmtId="2" fontId="36" fillId="2" borderId="96" xfId="2" applyNumberFormat="1" applyFont="1" applyFill="1" applyBorder="1" applyAlignment="1">
      <alignment horizontal="center" vertical="center" textRotation="90" wrapText="1"/>
    </xf>
    <xf numFmtId="2" fontId="36" fillId="2" borderId="0" xfId="2" applyNumberFormat="1" applyFont="1" applyFill="1" applyAlignment="1">
      <alignment horizontal="center" textRotation="90" wrapText="1"/>
    </xf>
    <xf numFmtId="2" fontId="38" fillId="2" borderId="151" xfId="166" applyNumberFormat="1" applyFont="1" applyFill="1" applyBorder="1" applyAlignment="1">
      <alignment horizontal="center" vertical="center" textRotation="90" wrapText="1"/>
    </xf>
    <xf numFmtId="2" fontId="38" fillId="2" borderId="9" xfId="166" applyNumberFormat="1" applyFont="1" applyFill="1" applyBorder="1" applyAlignment="1">
      <alignment horizontal="center" vertical="center" textRotation="90" wrapText="1"/>
    </xf>
    <xf numFmtId="0" fontId="37" fillId="2" borderId="93" xfId="12" applyFont="1" applyFill="1" applyBorder="1" applyAlignment="1">
      <alignment horizontal="center" vertical="center" wrapText="1"/>
    </xf>
    <xf numFmtId="0" fontId="37" fillId="2" borderId="102" xfId="12" applyFont="1" applyFill="1" applyBorder="1" applyAlignment="1">
      <alignment horizontal="center" vertical="center" wrapText="1"/>
    </xf>
    <xf numFmtId="0" fontId="37" fillId="2" borderId="104" xfId="12" applyFont="1" applyFill="1" applyBorder="1" applyAlignment="1">
      <alignment horizontal="center" vertical="center" wrapText="1"/>
    </xf>
    <xf numFmtId="0" fontId="37" fillId="2" borderId="94" xfId="12" applyFont="1" applyFill="1" applyBorder="1" applyAlignment="1">
      <alignment horizontal="left" vertical="center" textRotation="90" wrapText="1"/>
    </xf>
    <xf numFmtId="0" fontId="37" fillId="2" borderId="24" xfId="12" applyFont="1" applyFill="1" applyBorder="1" applyAlignment="1">
      <alignment horizontal="left" vertical="center" textRotation="90" wrapText="1"/>
    </xf>
    <xf numFmtId="0" fontId="37" fillId="2" borderId="33" xfId="12" applyFont="1" applyFill="1" applyBorder="1" applyAlignment="1">
      <alignment horizontal="left" vertical="center" textRotation="90" wrapText="1"/>
    </xf>
    <xf numFmtId="0" fontId="37" fillId="2" borderId="94" xfId="12" applyFont="1" applyFill="1" applyBorder="1" applyAlignment="1">
      <alignment horizontal="center" vertical="center" wrapText="1"/>
    </xf>
    <xf numFmtId="0" fontId="37" fillId="2" borderId="24" xfId="12" applyFont="1" applyFill="1" applyBorder="1" applyAlignment="1">
      <alignment horizontal="center" vertical="center" wrapText="1"/>
    </xf>
    <xf numFmtId="0" fontId="37" fillId="2" borderId="33" xfId="12" applyFont="1" applyFill="1" applyBorder="1" applyAlignment="1">
      <alignment horizontal="center" vertical="center" wrapText="1"/>
    </xf>
    <xf numFmtId="0" fontId="37" fillId="2" borderId="94" xfId="12" applyFont="1" applyFill="1" applyBorder="1" applyAlignment="1">
      <alignment horizontal="center" vertical="center" textRotation="90" wrapText="1"/>
    </xf>
    <xf numFmtId="0" fontId="37" fillId="2" borderId="24" xfId="12" applyFont="1" applyFill="1" applyBorder="1" applyAlignment="1">
      <alignment horizontal="center" vertical="center" textRotation="90" wrapText="1"/>
    </xf>
    <xf numFmtId="0" fontId="37" fillId="2" borderId="33" xfId="12" applyFont="1" applyFill="1" applyBorder="1" applyAlignment="1">
      <alignment horizontal="center" vertical="center" textRotation="90" wrapText="1"/>
    </xf>
    <xf numFmtId="0" fontId="35" fillId="2" borderId="0" xfId="2" applyFont="1" applyFill="1" applyAlignment="1">
      <alignment horizontal="center" wrapText="1"/>
    </xf>
    <xf numFmtId="0" fontId="35" fillId="2" borderId="0" xfId="2" applyFont="1" applyFill="1" applyAlignment="1">
      <alignment horizontal="center"/>
    </xf>
    <xf numFmtId="0" fontId="46" fillId="2" borderId="0" xfId="2" applyFont="1" applyFill="1" applyAlignment="1">
      <alignment horizontal="center"/>
    </xf>
  </cellXfs>
  <cellStyles count="357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" xfId="356" builtinId="3"/>
    <cellStyle name="Comma 2" xfId="31" xr:uid="{00000000-0005-0000-0000-000012000000}"/>
    <cellStyle name="Comma 2 2" xfId="32" xr:uid="{00000000-0005-0000-0000-000013000000}"/>
    <cellStyle name="Comma 3" xfId="33" xr:uid="{00000000-0005-0000-0000-000014000000}"/>
    <cellStyle name="Comma 4" xfId="259" xr:uid="{00000000-0005-0000-0000-000015000000}"/>
    <cellStyle name="Currency 2" xfId="34" xr:uid="{00000000-0005-0000-0000-000016000000}"/>
    <cellStyle name="Euro" xfId="35" xr:uid="{00000000-0005-0000-0000-000017000000}"/>
    <cellStyle name="Hyperlink 2" xfId="36" xr:uid="{00000000-0005-0000-0000-000018000000}"/>
    <cellStyle name="Normal" xfId="0" builtinId="0"/>
    <cellStyle name="Normal 10" xfId="37" xr:uid="{00000000-0005-0000-0000-000019000000}"/>
    <cellStyle name="Normal 10 2" xfId="38" xr:uid="{00000000-0005-0000-0000-00001A000000}"/>
    <cellStyle name="Normal 10 2 2 2" xfId="39" xr:uid="{00000000-0005-0000-0000-00001B000000}"/>
    <cellStyle name="Normal 10 3" xfId="40" xr:uid="{00000000-0005-0000-0000-00001C000000}"/>
    <cellStyle name="Normal 10 3 2" xfId="41" xr:uid="{00000000-0005-0000-0000-00001D000000}"/>
    <cellStyle name="Normal 10 3 2 2" xfId="42" xr:uid="{00000000-0005-0000-0000-00001E000000}"/>
    <cellStyle name="Normal 10 4" xfId="43" xr:uid="{00000000-0005-0000-0000-00001F000000}"/>
    <cellStyle name="Normal 11" xfId="44" xr:uid="{00000000-0005-0000-0000-000020000000}"/>
    <cellStyle name="Normal 11 2" xfId="1" xr:uid="{00000000-0005-0000-0000-000021000000}"/>
    <cellStyle name="Normal 11 2 2" xfId="45" xr:uid="{00000000-0005-0000-0000-000022000000}"/>
    <cellStyle name="Normal 11 2 3" xfId="46" xr:uid="{00000000-0005-0000-0000-000023000000}"/>
    <cellStyle name="Normal 11 2 3 2" xfId="47" xr:uid="{00000000-0005-0000-0000-000024000000}"/>
    <cellStyle name="Normal 11 2 3 2 2" xfId="48" xr:uid="{00000000-0005-0000-0000-000025000000}"/>
    <cellStyle name="Normal 11 2 3 3" xfId="49" xr:uid="{00000000-0005-0000-0000-000026000000}"/>
    <cellStyle name="Normal 11 2 3 3 2" xfId="256" xr:uid="{00000000-0005-0000-0000-000027000000}"/>
    <cellStyle name="Normal 11 2 3 3 3" xfId="260" xr:uid="{00000000-0005-0000-0000-000028000000}"/>
    <cellStyle name="Normal 11 2 3 4" xfId="261" xr:uid="{00000000-0005-0000-0000-000029000000}"/>
    <cellStyle name="Normal 11 2 3 5" xfId="262" xr:uid="{00000000-0005-0000-0000-00002A000000}"/>
    <cellStyle name="Normal 11 2 3 6" xfId="263" xr:uid="{00000000-0005-0000-0000-00002B000000}"/>
    <cellStyle name="Normal 11 2 4" xfId="50" xr:uid="{00000000-0005-0000-0000-00002C000000}"/>
    <cellStyle name="Normal 11 3" xfId="51" xr:uid="{00000000-0005-0000-0000-00002D000000}"/>
    <cellStyle name="Normal 12" xfId="52" xr:uid="{00000000-0005-0000-0000-00002E000000}"/>
    <cellStyle name="Normal 13" xfId="53" xr:uid="{00000000-0005-0000-0000-00002F000000}"/>
    <cellStyle name="Normal 13 2" xfId="54" xr:uid="{00000000-0005-0000-0000-000030000000}"/>
    <cellStyle name="Normal 13 2 2" xfId="55" xr:uid="{00000000-0005-0000-0000-000031000000}"/>
    <cellStyle name="Normal 13 3" xfId="10" xr:uid="{00000000-0005-0000-0000-000032000000}"/>
    <cellStyle name="Normal 13 3 2" xfId="56" xr:uid="{00000000-0005-0000-0000-000033000000}"/>
    <cellStyle name="Normal 13 3 3" xfId="57" xr:uid="{00000000-0005-0000-0000-000034000000}"/>
    <cellStyle name="Normal 13 6" xfId="58" xr:uid="{00000000-0005-0000-0000-000035000000}"/>
    <cellStyle name="Normal 14" xfId="59" xr:uid="{00000000-0005-0000-0000-000036000000}"/>
    <cellStyle name="Normal 14 2" xfId="60" xr:uid="{00000000-0005-0000-0000-000037000000}"/>
    <cellStyle name="Normal 14 3" xfId="61" xr:uid="{00000000-0005-0000-0000-000038000000}"/>
    <cellStyle name="Normal 14 4" xfId="62" xr:uid="{00000000-0005-0000-0000-000039000000}"/>
    <cellStyle name="Normal 14 5" xfId="63" xr:uid="{00000000-0005-0000-0000-00003A000000}"/>
    <cellStyle name="Normal 15" xfId="64" xr:uid="{00000000-0005-0000-0000-00003B000000}"/>
    <cellStyle name="Normal 15 2" xfId="65" xr:uid="{00000000-0005-0000-0000-00003C000000}"/>
    <cellStyle name="Normal 16" xfId="66" xr:uid="{00000000-0005-0000-0000-00003D000000}"/>
    <cellStyle name="Normal 16 2" xfId="67" xr:uid="{00000000-0005-0000-0000-00003E000000}"/>
    <cellStyle name="Normal 16 3" xfId="264" xr:uid="{00000000-0005-0000-0000-00003F000000}"/>
    <cellStyle name="Normal 17" xfId="68" xr:uid="{00000000-0005-0000-0000-000040000000}"/>
    <cellStyle name="Normal 17 2" xfId="69" xr:uid="{00000000-0005-0000-0000-000041000000}"/>
    <cellStyle name="Normal 17 4" xfId="248" xr:uid="{00000000-0005-0000-0000-000042000000}"/>
    <cellStyle name="Normal 17 4 2" xfId="340" xr:uid="{00000000-0005-0000-0000-000043000000}"/>
    <cellStyle name="Normal 18" xfId="70" xr:uid="{00000000-0005-0000-0000-000044000000}"/>
    <cellStyle name="Normal 18 2" xfId="71" xr:uid="{00000000-0005-0000-0000-000045000000}"/>
    <cellStyle name="Normal 19" xfId="72" xr:uid="{00000000-0005-0000-0000-000046000000}"/>
    <cellStyle name="Normal 19 2" xfId="73" xr:uid="{00000000-0005-0000-0000-000047000000}"/>
    <cellStyle name="Normal 19 3" xfId="74" xr:uid="{00000000-0005-0000-0000-000048000000}"/>
    <cellStyle name="Normal 2" xfId="75" xr:uid="{00000000-0005-0000-0000-000049000000}"/>
    <cellStyle name="Normal 2 2" xfId="76" xr:uid="{00000000-0005-0000-0000-00004A000000}"/>
    <cellStyle name="Normal 2 2 2" xfId="77" xr:uid="{00000000-0005-0000-0000-00004B000000}"/>
    <cellStyle name="Normal 2 2 2 2" xfId="2" xr:uid="{00000000-0005-0000-0000-00004C000000}"/>
    <cellStyle name="Normal 2 2 3" xfId="7" xr:uid="{00000000-0005-0000-0000-00004D000000}"/>
    <cellStyle name="Normal 2 2 5" xfId="355" xr:uid="{E020BFCE-D197-4EF0-875D-7D52152C43B6}"/>
    <cellStyle name="Normal 2 2_1-001-15 poliet" xfId="78" xr:uid="{00000000-0005-0000-0000-00004E000000}"/>
    <cellStyle name="Normal 2 3" xfId="79" xr:uid="{00000000-0005-0000-0000-00004F000000}"/>
    <cellStyle name="Normal 2 3 10" xfId="265" xr:uid="{00000000-0005-0000-0000-000050000000}"/>
    <cellStyle name="Normal 2 3 10 2" xfId="266" xr:uid="{00000000-0005-0000-0000-000051000000}"/>
    <cellStyle name="Normal 2 3 10 4" xfId="353" xr:uid="{00000000-0005-0000-0000-000052000000}"/>
    <cellStyle name="Normal 2 3 11" xfId="252" xr:uid="{00000000-0005-0000-0000-000053000000}"/>
    <cellStyle name="Normal 2 3 11 3" xfId="338" xr:uid="{00000000-0005-0000-0000-000054000000}"/>
    <cellStyle name="Normal 2 3 13" xfId="251" xr:uid="{00000000-0005-0000-0000-000055000000}"/>
    <cellStyle name="Normal 2 3 2" xfId="80" xr:uid="{00000000-0005-0000-0000-000056000000}"/>
    <cellStyle name="Normal 2 3 2 10" xfId="341" xr:uid="{00000000-0005-0000-0000-000057000000}"/>
    <cellStyle name="Normal 2 3 2 2" xfId="81" xr:uid="{00000000-0005-0000-0000-000058000000}"/>
    <cellStyle name="Normal 2 3 2 2 2" xfId="82" xr:uid="{00000000-0005-0000-0000-000059000000}"/>
    <cellStyle name="Normal 2 3 2 3" xfId="83" xr:uid="{00000000-0005-0000-0000-00005A000000}"/>
    <cellStyle name="Normal 2 3 2 3 2" xfId="84" xr:uid="{00000000-0005-0000-0000-00005B000000}"/>
    <cellStyle name="Normal 2 3 2 3 2 2" xfId="85" xr:uid="{00000000-0005-0000-0000-00005C000000}"/>
    <cellStyle name="Normal 2 3 2 3 2 3" xfId="86" xr:uid="{00000000-0005-0000-0000-00005D000000}"/>
    <cellStyle name="Normal 2 3 2 3 2 3 2" xfId="267" xr:uid="{00000000-0005-0000-0000-00005E000000}"/>
    <cellStyle name="Normal 2 3 2 3 2 4" xfId="268" xr:uid="{00000000-0005-0000-0000-00005F000000}"/>
    <cellStyle name="Normal 2 3 2 4" xfId="87" xr:uid="{00000000-0005-0000-0000-000060000000}"/>
    <cellStyle name="Normal 2 3 2 5" xfId="88" xr:uid="{00000000-0005-0000-0000-000061000000}"/>
    <cellStyle name="Normal 2 3 2 6" xfId="89" xr:uid="{00000000-0005-0000-0000-000062000000}"/>
    <cellStyle name="Normal 2 3 2 6 2" xfId="90" xr:uid="{00000000-0005-0000-0000-000063000000}"/>
    <cellStyle name="Normal 2 3 2 6 3" xfId="91" xr:uid="{00000000-0005-0000-0000-000064000000}"/>
    <cellStyle name="Normal 2 3 2 6 4" xfId="92" xr:uid="{00000000-0005-0000-0000-000065000000}"/>
    <cellStyle name="Normal 2 3 2 6 4 2" xfId="269" xr:uid="{00000000-0005-0000-0000-000066000000}"/>
    <cellStyle name="Normal 2 3 2 6 4 2 2" xfId="270" xr:uid="{00000000-0005-0000-0000-000067000000}"/>
    <cellStyle name="Normal 2 3 2 6 5" xfId="271" xr:uid="{00000000-0005-0000-0000-000068000000}"/>
    <cellStyle name="Normal 2 3 2 7" xfId="93" xr:uid="{00000000-0005-0000-0000-000069000000}"/>
    <cellStyle name="Normal 2 3 2 7 2" xfId="94" xr:uid="{00000000-0005-0000-0000-00006A000000}"/>
    <cellStyle name="Normal 2 3 2 7 2 2" xfId="95" xr:uid="{00000000-0005-0000-0000-00006B000000}"/>
    <cellStyle name="Normal 2 3 2 7 2 2 2" xfId="4" xr:uid="{00000000-0005-0000-0000-00006C000000}"/>
    <cellStyle name="Normal 2 3 2 7 2 2 2 2" xfId="272" xr:uid="{00000000-0005-0000-0000-00006D000000}"/>
    <cellStyle name="Normal 2 3 2 7 2 2 2 3" xfId="273" xr:uid="{00000000-0005-0000-0000-00006E000000}"/>
    <cellStyle name="Normal 2 3 2 8" xfId="96" xr:uid="{00000000-0005-0000-0000-00006F000000}"/>
    <cellStyle name="Normal 2 3 2 8 2" xfId="274" xr:uid="{00000000-0005-0000-0000-000070000000}"/>
    <cellStyle name="Normal 2 3 2 8 3" xfId="275" xr:uid="{00000000-0005-0000-0000-000071000000}"/>
    <cellStyle name="Normal 2 3 2 8 4" xfId="276" xr:uid="{00000000-0005-0000-0000-000072000000}"/>
    <cellStyle name="Normal 2 3 3" xfId="97" xr:uid="{00000000-0005-0000-0000-000073000000}"/>
    <cellStyle name="Normal 2 3 4" xfId="98" xr:uid="{00000000-0005-0000-0000-000074000000}"/>
    <cellStyle name="Normal 2 3 4 2" xfId="99" xr:uid="{00000000-0005-0000-0000-000075000000}"/>
    <cellStyle name="Normal 2 3 4 3" xfId="100" xr:uid="{00000000-0005-0000-0000-000076000000}"/>
    <cellStyle name="Normal 2 3 4 4" xfId="101" xr:uid="{00000000-0005-0000-0000-000077000000}"/>
    <cellStyle name="Normal 2 3 4 4 2" xfId="102" xr:uid="{00000000-0005-0000-0000-000078000000}"/>
    <cellStyle name="Normal 2 3 4 4 3" xfId="277" xr:uid="{00000000-0005-0000-0000-000079000000}"/>
    <cellStyle name="Normal 2 3 4 4 4" xfId="278" xr:uid="{00000000-0005-0000-0000-00007A000000}"/>
    <cellStyle name="Normal 2 3 4 4 4 2" xfId="279" xr:uid="{00000000-0005-0000-0000-00007B000000}"/>
    <cellStyle name="Normal 2 3 4 4 4 3" xfId="342" xr:uid="{00000000-0005-0000-0000-00007C000000}"/>
    <cellStyle name="Normal 2 3 4 4 5" xfId="280" xr:uid="{00000000-0005-0000-0000-00007D000000}"/>
    <cellStyle name="Normal 2 3 4 5" xfId="103" xr:uid="{00000000-0005-0000-0000-00007E000000}"/>
    <cellStyle name="Normal 2 3 4 7" xfId="247" xr:uid="{00000000-0005-0000-0000-00007F000000}"/>
    <cellStyle name="Normal 2 3 4 7 2" xfId="343" xr:uid="{00000000-0005-0000-0000-000080000000}"/>
    <cellStyle name="Normal 2 3 4 8" xfId="281" xr:uid="{00000000-0005-0000-0000-000081000000}"/>
    <cellStyle name="Normal 2 3 4 9" xfId="344" xr:uid="{00000000-0005-0000-0000-000082000000}"/>
    <cellStyle name="Normal 2 3 5" xfId="104" xr:uid="{00000000-0005-0000-0000-000083000000}"/>
    <cellStyle name="Normal 2 3 6" xfId="105" xr:uid="{00000000-0005-0000-0000-000084000000}"/>
    <cellStyle name="Normal 2 3 6 2" xfId="282" xr:uid="{00000000-0005-0000-0000-000085000000}"/>
    <cellStyle name="Normal 2 3 6 4" xfId="254" xr:uid="{00000000-0005-0000-0000-000086000000}"/>
    <cellStyle name="Normal 2 3 7" xfId="106" xr:uid="{00000000-0005-0000-0000-000087000000}"/>
    <cellStyle name="Normal 2 3 8" xfId="107" xr:uid="{00000000-0005-0000-0000-000088000000}"/>
    <cellStyle name="Normal 2 3 8 2" xfId="345" xr:uid="{00000000-0005-0000-0000-000089000000}"/>
    <cellStyle name="Normal 2 3 9" xfId="283" xr:uid="{00000000-0005-0000-0000-00008A000000}"/>
    <cellStyle name="Normal 2 4" xfId="6" xr:uid="{00000000-0005-0000-0000-00008B000000}"/>
    <cellStyle name="Normal 2 4 2" xfId="108" xr:uid="{00000000-0005-0000-0000-00008C000000}"/>
    <cellStyle name="Normal 2 4 2 2" xfId="109" xr:uid="{00000000-0005-0000-0000-00008D000000}"/>
    <cellStyle name="Normal 2 4 2 2 2" xfId="354" xr:uid="{00000000-0005-0000-0000-00008E000000}"/>
    <cellStyle name="Normal 2 4 2 3" xfId="110" xr:uid="{00000000-0005-0000-0000-00008F000000}"/>
    <cellStyle name="Normal 2 4 2 4" xfId="111" xr:uid="{00000000-0005-0000-0000-000090000000}"/>
    <cellStyle name="Normal 2 4 2 5" xfId="112" xr:uid="{00000000-0005-0000-0000-000091000000}"/>
    <cellStyle name="Normal 2 4 2 6" xfId="113" xr:uid="{00000000-0005-0000-0000-000092000000}"/>
    <cellStyle name="Normal 2 4 2 6 2" xfId="346" xr:uid="{00000000-0005-0000-0000-000093000000}"/>
    <cellStyle name="Normal 2 4 2 6 2 2" xfId="284" xr:uid="{00000000-0005-0000-0000-000094000000}"/>
    <cellStyle name="Normal 2 4 2 7" xfId="114" xr:uid="{00000000-0005-0000-0000-000095000000}"/>
    <cellStyle name="Normal 2 4 2 9" xfId="115" xr:uid="{00000000-0005-0000-0000-000096000000}"/>
    <cellStyle name="Normal 2 4 3" xfId="116" xr:uid="{00000000-0005-0000-0000-000097000000}"/>
    <cellStyle name="Normal 2 4 3 10" xfId="253" xr:uid="{00000000-0005-0000-0000-000098000000}"/>
    <cellStyle name="Normal 2 4 3 2" xfId="117" xr:uid="{00000000-0005-0000-0000-000099000000}"/>
    <cellStyle name="Normal 2 4 3 3" xfId="118" xr:uid="{00000000-0005-0000-0000-00009A000000}"/>
    <cellStyle name="Normal 2 4 3 3 2" xfId="119" xr:uid="{00000000-0005-0000-0000-00009B000000}"/>
    <cellStyle name="Normal 2 4 3 3 3" xfId="120" xr:uid="{00000000-0005-0000-0000-00009C000000}"/>
    <cellStyle name="Normal 2 4 3 3 4" xfId="121" xr:uid="{00000000-0005-0000-0000-00009D000000}"/>
    <cellStyle name="Normal 2 4 3 3 4 2" xfId="122" xr:uid="{00000000-0005-0000-0000-00009E000000}"/>
    <cellStyle name="Normal 2 4 3 3 4 2 2" xfId="123" xr:uid="{00000000-0005-0000-0000-00009F000000}"/>
    <cellStyle name="Normal 2 4 3 3 4 2 3" xfId="285" xr:uid="{00000000-0005-0000-0000-0000A0000000}"/>
    <cellStyle name="Normal 2 4 3 3 4 2 4" xfId="286" xr:uid="{00000000-0005-0000-0000-0000A1000000}"/>
    <cellStyle name="Normal 2 4 3 3 4 2 4 2" xfId="287" xr:uid="{00000000-0005-0000-0000-0000A2000000}"/>
    <cellStyle name="Normal 2 4 3 3 4 2 4 3" xfId="347" xr:uid="{00000000-0005-0000-0000-0000A3000000}"/>
    <cellStyle name="Normal 2 4 3 3 4 2 5" xfId="288" xr:uid="{00000000-0005-0000-0000-0000A4000000}"/>
    <cellStyle name="Normal 2 4 3 3 4 2 6" xfId="289" xr:uid="{00000000-0005-0000-0000-0000A5000000}"/>
    <cellStyle name="Normal 2 4 3 3 4 3" xfId="124" xr:uid="{00000000-0005-0000-0000-0000A6000000}"/>
    <cellStyle name="Normal 2 4 3 3 4 3 2" xfId="290" xr:uid="{00000000-0005-0000-0000-0000A7000000}"/>
    <cellStyle name="Normal 2 4 3 3 4 4" xfId="291" xr:uid="{00000000-0005-0000-0000-0000A8000000}"/>
    <cellStyle name="Normal 2 4 3 3 4 5" xfId="292" xr:uid="{00000000-0005-0000-0000-0000A9000000}"/>
    <cellStyle name="Normal 2 4 3 3 5" xfId="125" xr:uid="{00000000-0005-0000-0000-0000AA000000}"/>
    <cellStyle name="Normal 2 4 3 3 7" xfId="249" xr:uid="{00000000-0005-0000-0000-0000AB000000}"/>
    <cellStyle name="Normal 2 4 3 3 7 2" xfId="348" xr:uid="{00000000-0005-0000-0000-0000AC000000}"/>
    <cellStyle name="Normal 2 4 3 3 8" xfId="349" xr:uid="{00000000-0005-0000-0000-0000AD000000}"/>
    <cellStyle name="Normal 2 4 3 4" xfId="126" xr:uid="{00000000-0005-0000-0000-0000AE000000}"/>
    <cellStyle name="Normal 2 4 3 4 2" xfId="127" xr:uid="{00000000-0005-0000-0000-0000AF000000}"/>
    <cellStyle name="Normal 2 4 3 4 4" xfId="293" xr:uid="{00000000-0005-0000-0000-0000B0000000}"/>
    <cellStyle name="Normal 2 4 3 5" xfId="128" xr:uid="{00000000-0005-0000-0000-0000B1000000}"/>
    <cellStyle name="Normal 2 4 3 6" xfId="129" xr:uid="{00000000-0005-0000-0000-0000B2000000}"/>
    <cellStyle name="Normal 2 4 3 7" xfId="130" xr:uid="{00000000-0005-0000-0000-0000B3000000}"/>
    <cellStyle name="Normal 2 4 3 7 2" xfId="131" xr:uid="{00000000-0005-0000-0000-0000B4000000}"/>
    <cellStyle name="Normal 2 4 3 7 2 2" xfId="294" xr:uid="{00000000-0005-0000-0000-0000B5000000}"/>
    <cellStyle name="Normal 2 4 3 7 2 3" xfId="295" xr:uid="{00000000-0005-0000-0000-0000B6000000}"/>
    <cellStyle name="Normal 2 4 3 7 3" xfId="296" xr:uid="{00000000-0005-0000-0000-0000B7000000}"/>
    <cellStyle name="Normal 2 4 3 8" xfId="132" xr:uid="{00000000-0005-0000-0000-0000B8000000}"/>
    <cellStyle name="Normal 2 4 4" xfId="133" xr:uid="{00000000-0005-0000-0000-0000B9000000}"/>
    <cellStyle name="Normal 2 4 5" xfId="134" xr:uid="{00000000-0005-0000-0000-0000BA000000}"/>
    <cellStyle name="Normal 2 4 6" xfId="135" xr:uid="{00000000-0005-0000-0000-0000BB000000}"/>
    <cellStyle name="Normal 2 4 6 10" xfId="350" xr:uid="{00000000-0005-0000-0000-0000BC000000}"/>
    <cellStyle name="Normal 2 4 6 2" xfId="136" xr:uid="{00000000-0005-0000-0000-0000BD000000}"/>
    <cellStyle name="Normal 2 4 6 3" xfId="137" xr:uid="{00000000-0005-0000-0000-0000BE000000}"/>
    <cellStyle name="Normal 2 4 6 4" xfId="138" xr:uid="{00000000-0005-0000-0000-0000BF000000}"/>
    <cellStyle name="Normal 2 4 6 5" xfId="297" xr:uid="{00000000-0005-0000-0000-0000C0000000}"/>
    <cellStyle name="Normal 2 4 6 6" xfId="298" xr:uid="{00000000-0005-0000-0000-0000C1000000}"/>
    <cellStyle name="Normal 2 4 6 7" xfId="299" xr:uid="{00000000-0005-0000-0000-0000C2000000}"/>
    <cellStyle name="Normal 2 4 7" xfId="139" xr:uid="{00000000-0005-0000-0000-0000C3000000}"/>
    <cellStyle name="Normal 2 4 8" xfId="140" xr:uid="{00000000-0005-0000-0000-0000C4000000}"/>
    <cellStyle name="Normal 2 4_14-010-15" xfId="141" xr:uid="{00000000-0005-0000-0000-0000C5000000}"/>
    <cellStyle name="Normal 2 5" xfId="142" xr:uid="{00000000-0005-0000-0000-0000C6000000}"/>
    <cellStyle name="Normal 2 5 2" xfId="143" xr:uid="{00000000-0005-0000-0000-0000C7000000}"/>
    <cellStyle name="Normal 2 5 2 2" xfId="144" xr:uid="{00000000-0005-0000-0000-0000C8000000}"/>
    <cellStyle name="Normal 2 5 2 2 2" xfId="300" xr:uid="{00000000-0005-0000-0000-0000C9000000}"/>
    <cellStyle name="Normal 2 5 2 2 2 2" xfId="301" xr:uid="{00000000-0005-0000-0000-0000CA000000}"/>
    <cellStyle name="Normal 2 5 2 3" xfId="302" xr:uid="{00000000-0005-0000-0000-0000CB000000}"/>
    <cellStyle name="Normal 2 5 2 3 2" xfId="303" xr:uid="{00000000-0005-0000-0000-0000CC000000}"/>
    <cellStyle name="Normal 2 5 3" xfId="145" xr:uid="{00000000-0005-0000-0000-0000CD000000}"/>
    <cellStyle name="Normal 2 5 4" xfId="146" xr:uid="{00000000-0005-0000-0000-0000CE000000}"/>
    <cellStyle name="Normal 2 5 5" xfId="304" xr:uid="{00000000-0005-0000-0000-0000CF000000}"/>
    <cellStyle name="Normal 2 6" xfId="147" xr:uid="{00000000-0005-0000-0000-0000D0000000}"/>
    <cellStyle name="Normal 2 6 2" xfId="305" xr:uid="{00000000-0005-0000-0000-0000D1000000}"/>
    <cellStyle name="Normal 2 6 3" xfId="306" xr:uid="{00000000-0005-0000-0000-0000D2000000}"/>
    <cellStyle name="Normal 2 6 4" xfId="307" xr:uid="{00000000-0005-0000-0000-0000D3000000}"/>
    <cellStyle name="Normal 2 6 4 2" xfId="250" xr:uid="{00000000-0005-0000-0000-0000D4000000}"/>
    <cellStyle name="Normal 2 6 4 2 2" xfId="351" xr:uid="{00000000-0005-0000-0000-0000D5000000}"/>
    <cellStyle name="Normal 2 7" xfId="148" xr:uid="{00000000-0005-0000-0000-0000D6000000}"/>
    <cellStyle name="Normal 2_17-013-15 Ashtarak-kosh ZU" xfId="149" xr:uid="{00000000-0005-0000-0000-0000D7000000}"/>
    <cellStyle name="Normal 2_getap jur" xfId="258" xr:uid="{00000000-0005-0000-0000-0000D8000000}"/>
    <cellStyle name="Normal 20" xfId="150" xr:uid="{00000000-0005-0000-0000-0000D9000000}"/>
    <cellStyle name="Normal 20 2" xfId="308" xr:uid="{00000000-0005-0000-0000-0000DA000000}"/>
    <cellStyle name="Normal 21" xfId="151" xr:uid="{00000000-0005-0000-0000-0000DB000000}"/>
    <cellStyle name="Normal 21 2" xfId="309" xr:uid="{00000000-0005-0000-0000-0000DC000000}"/>
    <cellStyle name="Normal 22" xfId="152" xr:uid="{00000000-0005-0000-0000-0000DD000000}"/>
    <cellStyle name="Normal 23" xfId="8" xr:uid="{00000000-0005-0000-0000-0000DE000000}"/>
    <cellStyle name="Normal 23 2" xfId="153" xr:uid="{00000000-0005-0000-0000-0000DF000000}"/>
    <cellStyle name="Normal 24" xfId="257" xr:uid="{00000000-0005-0000-0000-0000E0000000}"/>
    <cellStyle name="Normal 3" xfId="154" xr:uid="{00000000-0005-0000-0000-0000E1000000}"/>
    <cellStyle name="Normal 3 2" xfId="155" xr:uid="{00000000-0005-0000-0000-0000E2000000}"/>
    <cellStyle name="Normal 3 2 2" xfId="3" xr:uid="{00000000-0005-0000-0000-0000E3000000}"/>
    <cellStyle name="Normal 3 2 2 2" xfId="310" xr:uid="{00000000-0005-0000-0000-0000E4000000}"/>
    <cellStyle name="Normal 3 2 3" xfId="156" xr:uid="{00000000-0005-0000-0000-0000E5000000}"/>
    <cellStyle name="Normal 3 3" xfId="157" xr:uid="{00000000-0005-0000-0000-0000E6000000}"/>
    <cellStyle name="Normal 3 3 2" xfId="158" xr:uid="{00000000-0005-0000-0000-0000E7000000}"/>
    <cellStyle name="Normal 3 4" xfId="159" xr:uid="{00000000-0005-0000-0000-0000E8000000}"/>
    <cellStyle name="Normal 3 5" xfId="160" xr:uid="{00000000-0005-0000-0000-0000E9000000}"/>
    <cellStyle name="Normal 3_18-029-15" xfId="161" xr:uid="{00000000-0005-0000-0000-0000EA000000}"/>
    <cellStyle name="Normal 4" xfId="162" xr:uid="{00000000-0005-0000-0000-0000EB000000}"/>
    <cellStyle name="Normal 4 2" xfId="163" xr:uid="{00000000-0005-0000-0000-0000EC000000}"/>
    <cellStyle name="Normal 4 3" xfId="164" xr:uid="{00000000-0005-0000-0000-0000ED000000}"/>
    <cellStyle name="Normal 5" xfId="165" xr:uid="{00000000-0005-0000-0000-0000EE000000}"/>
    <cellStyle name="Normal 5 2" xfId="166" xr:uid="{00000000-0005-0000-0000-0000EF000000}"/>
    <cellStyle name="Normal 6" xfId="167" xr:uid="{00000000-0005-0000-0000-0000F0000000}"/>
    <cellStyle name="Normal 6 2" xfId="11" xr:uid="{00000000-0005-0000-0000-0000F1000000}"/>
    <cellStyle name="Normal 6 2 2" xfId="168" xr:uid="{00000000-0005-0000-0000-0000F2000000}"/>
    <cellStyle name="Normal 6 2 2 2" xfId="339" xr:uid="{00000000-0005-0000-0000-0000F3000000}"/>
    <cellStyle name="Normal 6 2 3" xfId="169" xr:uid="{00000000-0005-0000-0000-0000F4000000}"/>
    <cellStyle name="Normal 6 2 4" xfId="170" xr:uid="{00000000-0005-0000-0000-0000F5000000}"/>
    <cellStyle name="Normal 6 2 5" xfId="171" xr:uid="{00000000-0005-0000-0000-0000F6000000}"/>
    <cellStyle name="Normal 6 2 6" xfId="311" xr:uid="{00000000-0005-0000-0000-0000F7000000}"/>
    <cellStyle name="Normal 6 3" xfId="172" xr:uid="{00000000-0005-0000-0000-0000F8000000}"/>
    <cellStyle name="Normal 7" xfId="173" xr:uid="{00000000-0005-0000-0000-0000F9000000}"/>
    <cellStyle name="Normal 7 10" xfId="174" xr:uid="{00000000-0005-0000-0000-0000FA000000}"/>
    <cellStyle name="Normal 7 11" xfId="175" xr:uid="{00000000-0005-0000-0000-0000FB000000}"/>
    <cellStyle name="Normal 7 11 2" xfId="255" xr:uid="{00000000-0005-0000-0000-0000FC000000}"/>
    <cellStyle name="Normal 7 11 3" xfId="312" xr:uid="{00000000-0005-0000-0000-0000FD000000}"/>
    <cellStyle name="Normal 7 12" xfId="313" xr:uid="{00000000-0005-0000-0000-0000FE000000}"/>
    <cellStyle name="Normal 7 13" xfId="314" xr:uid="{00000000-0005-0000-0000-0000FF000000}"/>
    <cellStyle name="Normal 7 14" xfId="315" xr:uid="{00000000-0005-0000-0000-000000010000}"/>
    <cellStyle name="Normal 7 16" xfId="316" xr:uid="{00000000-0005-0000-0000-000001010000}"/>
    <cellStyle name="Normal 7 2" xfId="176" xr:uid="{00000000-0005-0000-0000-000002010000}"/>
    <cellStyle name="Normal 7 2 2" xfId="177" xr:uid="{00000000-0005-0000-0000-000003010000}"/>
    <cellStyle name="Normal 7 2 3" xfId="178" xr:uid="{00000000-0005-0000-0000-000004010000}"/>
    <cellStyle name="Normal 7 2 3 2" xfId="179" xr:uid="{00000000-0005-0000-0000-000005010000}"/>
    <cellStyle name="Normal 7 2 4" xfId="180" xr:uid="{00000000-0005-0000-0000-000006010000}"/>
    <cellStyle name="Normal 7 3" xfId="181" xr:uid="{00000000-0005-0000-0000-000007010000}"/>
    <cellStyle name="Normal 7 3 2" xfId="182" xr:uid="{00000000-0005-0000-0000-000008010000}"/>
    <cellStyle name="Normal 7 4" xfId="183" xr:uid="{00000000-0005-0000-0000-000009010000}"/>
    <cellStyle name="Normal 7 5" xfId="184" xr:uid="{00000000-0005-0000-0000-00000A010000}"/>
    <cellStyle name="Normal 7 5 2" xfId="185" xr:uid="{00000000-0005-0000-0000-00000B010000}"/>
    <cellStyle name="Normal 7 6" xfId="186" xr:uid="{00000000-0005-0000-0000-00000C010000}"/>
    <cellStyle name="Normal 7 6 2" xfId="187" xr:uid="{00000000-0005-0000-0000-00000D010000}"/>
    <cellStyle name="Normal 7 6 3" xfId="317" xr:uid="{00000000-0005-0000-0000-00000E010000}"/>
    <cellStyle name="Normal 7 6 4" xfId="318" xr:uid="{00000000-0005-0000-0000-00000F010000}"/>
    <cellStyle name="Normal 7 6 5" xfId="319" xr:uid="{00000000-0005-0000-0000-000010010000}"/>
    <cellStyle name="Normal 7 7" xfId="188" xr:uid="{00000000-0005-0000-0000-000011010000}"/>
    <cellStyle name="Normal 7 7 2" xfId="320" xr:uid="{00000000-0005-0000-0000-000012010000}"/>
    <cellStyle name="Normal 7 7 3" xfId="321" xr:uid="{00000000-0005-0000-0000-000013010000}"/>
    <cellStyle name="Normal 7 7 4" xfId="322" xr:uid="{00000000-0005-0000-0000-000014010000}"/>
    <cellStyle name="Normal 7 7 6" xfId="323" xr:uid="{00000000-0005-0000-0000-000015010000}"/>
    <cellStyle name="Normal 7 8" xfId="189" xr:uid="{00000000-0005-0000-0000-000016010000}"/>
    <cellStyle name="Normal 7 9" xfId="190" xr:uid="{00000000-0005-0000-0000-000017010000}"/>
    <cellStyle name="Normal 8" xfId="12" xr:uid="{00000000-0005-0000-0000-000018010000}"/>
    <cellStyle name="Normal 8 10" xfId="191" xr:uid="{00000000-0005-0000-0000-000019010000}"/>
    <cellStyle name="Normal 8 10 2 2" xfId="324" xr:uid="{00000000-0005-0000-0000-00001A010000}"/>
    <cellStyle name="Normal 8 2" xfId="192" xr:uid="{00000000-0005-0000-0000-00001B010000}"/>
    <cellStyle name="Normal 8 2 2" xfId="193" xr:uid="{00000000-0005-0000-0000-00001C010000}"/>
    <cellStyle name="Normal 8 2 2 3" xfId="325" xr:uid="{00000000-0005-0000-0000-00001D010000}"/>
    <cellStyle name="Normal 8 2 3" xfId="194" xr:uid="{00000000-0005-0000-0000-00001E010000}"/>
    <cellStyle name="Normal 8 2 3 10" xfId="326" xr:uid="{00000000-0005-0000-0000-00001F010000}"/>
    <cellStyle name="Normal 8 2 3 2" xfId="195" xr:uid="{00000000-0005-0000-0000-000020010000}"/>
    <cellStyle name="Normal 8 2 3 3" xfId="196" xr:uid="{00000000-0005-0000-0000-000021010000}"/>
    <cellStyle name="Normal 8 2 3 4" xfId="197" xr:uid="{00000000-0005-0000-0000-000022010000}"/>
    <cellStyle name="Normal 8 2 3 4 2" xfId="327" xr:uid="{00000000-0005-0000-0000-000023010000}"/>
    <cellStyle name="Normal 8 2 3 5" xfId="328" xr:uid="{00000000-0005-0000-0000-000024010000}"/>
    <cellStyle name="Normal 8 2 3 6" xfId="329" xr:uid="{00000000-0005-0000-0000-000025010000}"/>
    <cellStyle name="Normal 8 2 3 7" xfId="330" xr:uid="{00000000-0005-0000-0000-000026010000}"/>
    <cellStyle name="Normal 8 2 4" xfId="198" xr:uid="{00000000-0005-0000-0000-000027010000}"/>
    <cellStyle name="Normal 8 3" xfId="199" xr:uid="{00000000-0005-0000-0000-000028010000}"/>
    <cellStyle name="Normal 8 3 2" xfId="200" xr:uid="{00000000-0005-0000-0000-000029010000}"/>
    <cellStyle name="Normal 8 3 3" xfId="201" xr:uid="{00000000-0005-0000-0000-00002A010000}"/>
    <cellStyle name="Normal 8 3 4" xfId="331" xr:uid="{00000000-0005-0000-0000-00002B010000}"/>
    <cellStyle name="Normal 8 3 5" xfId="332" xr:uid="{00000000-0005-0000-0000-00002C010000}"/>
    <cellStyle name="Normal 8 3 7" xfId="352" xr:uid="{00000000-0005-0000-0000-00002D010000}"/>
    <cellStyle name="Normal 8 4" xfId="202" xr:uid="{00000000-0005-0000-0000-00002E010000}"/>
    <cellStyle name="Normal 8 5" xfId="203" xr:uid="{00000000-0005-0000-0000-00002F010000}"/>
    <cellStyle name="Normal 8 5 2" xfId="204" xr:uid="{00000000-0005-0000-0000-000030010000}"/>
    <cellStyle name="Normal 8 5 3" xfId="205" xr:uid="{00000000-0005-0000-0000-000031010000}"/>
    <cellStyle name="Normal 8 6" xfId="206" xr:uid="{00000000-0005-0000-0000-000032010000}"/>
    <cellStyle name="Normal 8 7" xfId="207" xr:uid="{00000000-0005-0000-0000-000033010000}"/>
    <cellStyle name="Normal 8 8" xfId="208" xr:uid="{00000000-0005-0000-0000-000034010000}"/>
    <cellStyle name="Normal 8 9" xfId="209" xr:uid="{00000000-0005-0000-0000-000035010000}"/>
    <cellStyle name="Normal 9" xfId="210" xr:uid="{00000000-0005-0000-0000-000036010000}"/>
    <cellStyle name="Normal 9 2" xfId="211" xr:uid="{00000000-0005-0000-0000-000037010000}"/>
    <cellStyle name="Normal 9 3" xfId="212" xr:uid="{00000000-0005-0000-0000-000038010000}"/>
    <cellStyle name="Normal 9 4" xfId="213" xr:uid="{00000000-0005-0000-0000-000039010000}"/>
    <cellStyle name="Normal 9 5" xfId="214" xr:uid="{00000000-0005-0000-0000-00003A010000}"/>
    <cellStyle name="Normal 9 6" xfId="215" xr:uid="{00000000-0005-0000-0000-00003B010000}"/>
    <cellStyle name="Normal 9 7" xfId="333" xr:uid="{00000000-0005-0000-0000-00003C010000}"/>
    <cellStyle name="Normal 9 8" xfId="334" xr:uid="{00000000-0005-0000-0000-00003D010000}"/>
    <cellStyle name="Normal 9 9" xfId="335" xr:uid="{00000000-0005-0000-0000-00003E010000}"/>
    <cellStyle name="Normal_Artchut-2_plotina 3 2" xfId="5" xr:uid="{00000000-0005-0000-0000-00003F010000}"/>
    <cellStyle name="Акцент1" xfId="216" xr:uid="{00000000-0005-0000-0000-000040010000}"/>
    <cellStyle name="Акцент2" xfId="217" xr:uid="{00000000-0005-0000-0000-000041010000}"/>
    <cellStyle name="Акцент3" xfId="218" xr:uid="{00000000-0005-0000-0000-000042010000}"/>
    <cellStyle name="Акцент4" xfId="219" xr:uid="{00000000-0005-0000-0000-000043010000}"/>
    <cellStyle name="Акцент5" xfId="220" xr:uid="{00000000-0005-0000-0000-000044010000}"/>
    <cellStyle name="Акцент6" xfId="221" xr:uid="{00000000-0005-0000-0000-000045010000}"/>
    <cellStyle name="Ввод " xfId="222" xr:uid="{00000000-0005-0000-0000-000046010000}"/>
    <cellStyle name="Вывод" xfId="223" xr:uid="{00000000-0005-0000-0000-000047010000}"/>
    <cellStyle name="Вычисление" xfId="224" xr:uid="{00000000-0005-0000-0000-000048010000}"/>
    <cellStyle name="Денежный 2" xfId="225" xr:uid="{00000000-0005-0000-0000-000049010000}"/>
    <cellStyle name="Заголовок 1" xfId="226" xr:uid="{00000000-0005-0000-0000-00004A010000}"/>
    <cellStyle name="Заголовок 2" xfId="227" xr:uid="{00000000-0005-0000-0000-00004B010000}"/>
    <cellStyle name="Заголовок 3" xfId="228" xr:uid="{00000000-0005-0000-0000-00004C010000}"/>
    <cellStyle name="Заголовок 4" xfId="229" xr:uid="{00000000-0005-0000-0000-00004D010000}"/>
    <cellStyle name="Итог" xfId="230" xr:uid="{00000000-0005-0000-0000-00004E010000}"/>
    <cellStyle name="Контрольная ячейка" xfId="231" xr:uid="{00000000-0005-0000-0000-00004F010000}"/>
    <cellStyle name="Название" xfId="232" xr:uid="{00000000-0005-0000-0000-000050010000}"/>
    <cellStyle name="Нейтральный" xfId="233" xr:uid="{00000000-0005-0000-0000-000051010000}"/>
    <cellStyle name="Обычный 2" xfId="9" xr:uid="{00000000-0005-0000-0000-000053010000}"/>
    <cellStyle name="Обычный 2 2" xfId="234" xr:uid="{00000000-0005-0000-0000-000054010000}"/>
    <cellStyle name="Обычный 2 2 2" xfId="235" xr:uid="{00000000-0005-0000-0000-000055010000}"/>
    <cellStyle name="Обычный 2 3" xfId="236" xr:uid="{00000000-0005-0000-0000-000056010000}"/>
    <cellStyle name="Обычный 2 4" xfId="336" xr:uid="{00000000-0005-0000-0000-000057010000}"/>
    <cellStyle name="Обычный 3" xfId="237" xr:uid="{00000000-0005-0000-0000-000058010000}"/>
    <cellStyle name="Обычный 3 2" xfId="238" xr:uid="{00000000-0005-0000-0000-000059010000}"/>
    <cellStyle name="Обычный 3 3" xfId="337" xr:uid="{00000000-0005-0000-0000-00005A010000}"/>
    <cellStyle name="Плохой" xfId="239" xr:uid="{00000000-0005-0000-0000-00005B010000}"/>
    <cellStyle name="Пояснение" xfId="240" xr:uid="{00000000-0005-0000-0000-00005C010000}"/>
    <cellStyle name="Примечание" xfId="241" xr:uid="{00000000-0005-0000-0000-00005D010000}"/>
    <cellStyle name="Примечание 2" xfId="242" xr:uid="{00000000-0005-0000-0000-00005E010000}"/>
    <cellStyle name="Связанная ячейка" xfId="243" xr:uid="{00000000-0005-0000-0000-00005F010000}"/>
    <cellStyle name="Текст предупреждения" xfId="244" xr:uid="{00000000-0005-0000-0000-000060010000}"/>
    <cellStyle name="Финансовый 2" xfId="245" xr:uid="{00000000-0005-0000-0000-000061010000}"/>
    <cellStyle name="Хороший" xfId="246" xr:uid="{00000000-0005-0000-0000-000062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2"/>
  <sheetViews>
    <sheetView view="pageBreakPreview" topLeftCell="A5" zoomScaleSheetLayoutView="100" workbookViewId="0">
      <selection activeCell="E37" sqref="E37:E38"/>
    </sheetView>
  </sheetViews>
  <sheetFormatPr defaultColWidth="9.140625" defaultRowHeight="15"/>
  <cols>
    <col min="1" max="1" width="5.7109375" style="1" customWidth="1"/>
    <col min="2" max="5" width="9.140625" style="1"/>
    <col min="6" max="6" width="12" style="1" customWidth="1"/>
    <col min="7" max="7" width="9.7109375" style="1" customWidth="1"/>
    <col min="8" max="8" width="3.28515625" style="1" customWidth="1"/>
    <col min="9" max="9" width="9.7109375" style="1" bestFit="1" customWidth="1"/>
    <col min="10" max="10" width="9.140625" style="1"/>
    <col min="11" max="11" width="6.85546875" style="1" customWidth="1"/>
    <col min="12" max="12" width="6.28515625" style="1" customWidth="1"/>
    <col min="13" max="13" width="5.7109375" style="1" customWidth="1"/>
    <col min="14" max="16384" width="9.140625" style="1"/>
  </cols>
  <sheetData>
    <row r="1" spans="1:12">
      <c r="A1" s="957" t="str">
        <f>+'ln 1'!C9</f>
        <v>№ 021-25</v>
      </c>
      <c r="B1" s="957"/>
      <c r="C1" s="957"/>
    </row>
    <row r="2" spans="1:12" ht="15.75">
      <c r="A2" s="958"/>
      <c r="B2" s="958"/>
      <c r="C2" s="958"/>
    </row>
    <row r="3" spans="1:12" ht="81" customHeight="1">
      <c r="B3" s="959" t="str">
        <f>+'ln 1'!D1</f>
        <v xml:space="preserve">Արմավիրի մարզի Մեծամոր համայնքի Նոր Արմավիր բնակավայրի 13-րդ, 16-րդ և 19-րդ փողոցների գազիֆիկացում   </v>
      </c>
      <c r="C3" s="959"/>
      <c r="D3" s="959"/>
      <c r="E3" s="959"/>
      <c r="F3" s="959"/>
      <c r="G3" s="959"/>
      <c r="H3" s="959"/>
      <c r="I3" s="959"/>
      <c r="J3" s="959"/>
      <c r="K3" s="959"/>
      <c r="L3" s="2"/>
    </row>
    <row r="4" spans="1:12">
      <c r="B4" s="949"/>
      <c r="C4" s="949"/>
      <c r="D4" s="949"/>
      <c r="E4" s="949"/>
      <c r="F4" s="949"/>
      <c r="G4" s="949"/>
      <c r="H4" s="949"/>
      <c r="I4" s="949"/>
      <c r="J4" s="949"/>
      <c r="K4" s="949"/>
      <c r="L4" s="949"/>
    </row>
    <row r="5" spans="1:12" ht="18">
      <c r="B5" s="960" t="s">
        <v>0</v>
      </c>
      <c r="C5" s="960"/>
      <c r="D5" s="960"/>
      <c r="E5" s="960"/>
      <c r="F5" s="960"/>
      <c r="G5" s="960"/>
      <c r="H5" s="960"/>
      <c r="I5" s="960"/>
      <c r="J5" s="960"/>
      <c r="K5" s="960"/>
      <c r="L5" s="960"/>
    </row>
    <row r="6" spans="1:12"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</row>
    <row r="7" spans="1:12" s="3" customFormat="1" ht="25.5" customHeight="1">
      <c r="B7" s="953" t="s">
        <v>134</v>
      </c>
      <c r="C7" s="953"/>
      <c r="D7" s="953"/>
      <c r="E7" s="953"/>
      <c r="F7" s="953"/>
      <c r="G7" s="953"/>
      <c r="H7" s="953"/>
      <c r="I7" s="953"/>
      <c r="J7" s="953"/>
      <c r="K7" s="953"/>
      <c r="L7" s="953"/>
    </row>
    <row r="8" spans="1:12" s="3" customFormat="1" ht="25.5" customHeight="1">
      <c r="B8" s="954" t="s">
        <v>1</v>
      </c>
      <c r="C8" s="954"/>
      <c r="D8" s="954"/>
      <c r="E8" s="954"/>
      <c r="F8" s="954"/>
      <c r="G8" s="954"/>
      <c r="H8" s="954"/>
      <c r="I8" s="954"/>
      <c r="J8" s="954"/>
      <c r="K8" s="954"/>
      <c r="L8" s="954"/>
    </row>
    <row r="9" spans="1:12" s="3" customFormat="1" ht="25.5" customHeight="1">
      <c r="B9" s="950" t="s">
        <v>2</v>
      </c>
      <c r="C9" s="950"/>
      <c r="D9" s="950"/>
      <c r="E9" s="950"/>
      <c r="F9" s="950"/>
      <c r="G9" s="950"/>
      <c r="H9" s="950"/>
      <c r="I9" s="950"/>
      <c r="J9" s="950"/>
      <c r="K9" s="950"/>
      <c r="L9" s="950"/>
    </row>
    <row r="10" spans="1:12" s="3" customFormat="1" ht="25.5" customHeight="1">
      <c r="B10" s="950" t="s">
        <v>3</v>
      </c>
      <c r="C10" s="950"/>
      <c r="D10" s="950"/>
      <c r="E10" s="950"/>
      <c r="F10" s="950"/>
      <c r="G10" s="950"/>
      <c r="H10" s="950"/>
      <c r="I10" s="950"/>
      <c r="J10" s="950"/>
      <c r="K10" s="950"/>
      <c r="L10" s="950"/>
    </row>
    <row r="11" spans="1:12" s="3" customFormat="1" ht="41.25" customHeight="1">
      <c r="B11" s="955" t="s">
        <v>135</v>
      </c>
      <c r="C11" s="955"/>
      <c r="D11" s="955"/>
      <c r="E11" s="955"/>
      <c r="F11" s="955"/>
      <c r="G11" s="955"/>
      <c r="H11" s="955"/>
      <c r="I11" s="955"/>
      <c r="J11" s="955"/>
      <c r="K11" s="955"/>
      <c r="L11" s="955"/>
    </row>
    <row r="12" spans="1:12" s="3" customFormat="1" ht="25.5" customHeight="1">
      <c r="B12" s="950" t="s">
        <v>4</v>
      </c>
      <c r="C12" s="950"/>
      <c r="D12" s="950"/>
      <c r="E12" s="950"/>
      <c r="F12" s="950"/>
      <c r="G12" s="950"/>
      <c r="H12" s="950"/>
      <c r="I12" s="950"/>
      <c r="J12" s="950"/>
      <c r="K12" s="950"/>
      <c r="L12" s="950"/>
    </row>
    <row r="13" spans="1:12" s="3" customFormat="1" ht="25.5" customHeight="1">
      <c r="B13" s="950" t="s">
        <v>5</v>
      </c>
      <c r="C13" s="950"/>
      <c r="D13" s="950"/>
      <c r="E13" s="950"/>
      <c r="F13" s="950"/>
      <c r="G13" s="950"/>
      <c r="H13" s="950"/>
      <c r="I13" s="950"/>
      <c r="J13" s="950"/>
      <c r="K13" s="950"/>
      <c r="L13" s="950"/>
    </row>
    <row r="14" spans="1:12" s="3" customFormat="1" ht="25.5" customHeight="1">
      <c r="B14" s="956" t="s">
        <v>248</v>
      </c>
      <c r="C14" s="956"/>
      <c r="D14" s="956"/>
      <c r="E14" s="956"/>
      <c r="F14" s="956"/>
      <c r="G14" s="956"/>
      <c r="H14" s="956"/>
      <c r="I14" s="956"/>
      <c r="J14" s="956"/>
      <c r="K14" s="956"/>
      <c r="L14" s="956"/>
    </row>
    <row r="15" spans="1:12" s="3" customFormat="1" ht="25.5" customHeight="1">
      <c r="B15" s="950" t="s">
        <v>6</v>
      </c>
      <c r="C15" s="950"/>
      <c r="D15" s="950"/>
      <c r="E15" s="950"/>
      <c r="F15" s="950"/>
      <c r="G15" s="950"/>
      <c r="H15" s="950"/>
      <c r="I15" s="950"/>
      <c r="J15" s="950"/>
      <c r="K15" s="950"/>
      <c r="L15" s="950"/>
    </row>
    <row r="16" spans="1:12" s="3" customFormat="1" ht="25.5" customHeight="1">
      <c r="B16" s="3" t="s">
        <v>7</v>
      </c>
      <c r="G16" s="3">
        <f>+'ln 1'!D11</f>
        <v>262536</v>
      </c>
      <c r="I16" s="3" t="s">
        <v>79</v>
      </c>
    </row>
    <row r="17" spans="2:12" s="3" customFormat="1" ht="25.5" customHeight="1">
      <c r="B17" s="3" t="s">
        <v>8</v>
      </c>
      <c r="G17" s="4">
        <f>+'ln 1'!J13</f>
        <v>2425.27</v>
      </c>
      <c r="H17" s="3" t="s">
        <v>9</v>
      </c>
    </row>
    <row r="18" spans="2:12" s="3" customFormat="1" ht="25.5" customHeight="1">
      <c r="B18" s="3" t="s">
        <v>10</v>
      </c>
      <c r="I18" s="4">
        <f>+'ln 1'!Q13</f>
        <v>3002.27</v>
      </c>
      <c r="J18" s="3" t="s">
        <v>9</v>
      </c>
    </row>
    <row r="19" spans="2:12" s="3" customFormat="1" ht="25.5" customHeight="1">
      <c r="B19" s="950" t="s">
        <v>11</v>
      </c>
      <c r="C19" s="950"/>
      <c r="D19" s="950"/>
      <c r="E19" s="950"/>
      <c r="F19" s="950"/>
      <c r="G19" s="950"/>
      <c r="H19" s="950"/>
      <c r="I19" s="950"/>
      <c r="J19" s="950"/>
      <c r="K19" s="950"/>
      <c r="L19" s="950"/>
    </row>
    <row r="20" spans="2:12" s="3" customFormat="1" ht="25.5" customHeight="1">
      <c r="B20" s="950" t="s">
        <v>12</v>
      </c>
      <c r="C20" s="950"/>
      <c r="D20" s="950"/>
      <c r="E20" s="950"/>
      <c r="F20" s="950"/>
      <c r="G20" s="950"/>
      <c r="H20" s="950"/>
      <c r="I20" s="950"/>
      <c r="J20" s="950"/>
      <c r="K20" s="950"/>
      <c r="L20" s="950"/>
    </row>
    <row r="21" spans="2:12" s="3" customFormat="1" ht="25.5" customHeight="1">
      <c r="B21" s="3" t="s">
        <v>13</v>
      </c>
      <c r="F21" s="5">
        <f>(('ln 1'!N11/1.02/1.05)-1)*100</f>
        <v>7.0000000000000062</v>
      </c>
      <c r="G21" s="3" t="s">
        <v>14</v>
      </c>
    </row>
    <row r="22" spans="2:12" s="3" customFormat="1" ht="25.5" customHeight="1">
      <c r="B22" s="950" t="s">
        <v>15</v>
      </c>
      <c r="C22" s="950"/>
      <c r="D22" s="950"/>
      <c r="E22" s="950"/>
      <c r="F22" s="950"/>
      <c r="G22" s="950"/>
      <c r="H22" s="950"/>
      <c r="I22" s="950"/>
      <c r="J22" s="950"/>
      <c r="K22" s="950"/>
      <c r="L22" s="950"/>
    </row>
    <row r="23" spans="2:12" s="3" customFormat="1" ht="25.5" customHeight="1">
      <c r="B23" s="950" t="s">
        <v>16</v>
      </c>
      <c r="C23" s="950"/>
      <c r="D23" s="950"/>
      <c r="E23" s="950"/>
      <c r="F23" s="950"/>
      <c r="G23" s="950"/>
      <c r="H23" s="950"/>
      <c r="I23" s="950"/>
      <c r="J23" s="950"/>
      <c r="K23" s="950"/>
      <c r="L23" s="950"/>
    </row>
    <row r="24" spans="2:12" s="3" customFormat="1" ht="25.5" customHeight="1">
      <c r="B24" s="950" t="s">
        <v>17</v>
      </c>
      <c r="C24" s="950"/>
      <c r="D24" s="950"/>
      <c r="E24" s="950"/>
      <c r="F24" s="950"/>
      <c r="G24" s="950"/>
      <c r="H24" s="950"/>
      <c r="I24" s="950"/>
      <c r="J24" s="950"/>
      <c r="K24" s="950"/>
      <c r="L24" s="950"/>
    </row>
    <row r="25" spans="2:12" ht="22.5" customHeight="1">
      <c r="B25" s="951"/>
      <c r="C25" s="951"/>
      <c r="D25" s="951"/>
      <c r="E25" s="951"/>
      <c r="F25" s="951"/>
      <c r="G25" s="951"/>
      <c r="H25" s="951"/>
      <c r="I25" s="951"/>
      <c r="J25" s="951"/>
      <c r="K25" s="951"/>
      <c r="L25" s="951"/>
    </row>
    <row r="26" spans="2:12">
      <c r="B26" s="949"/>
      <c r="C26" s="949"/>
      <c r="D26" s="949"/>
      <c r="E26" s="949"/>
      <c r="F26" s="949"/>
      <c r="G26" s="949"/>
      <c r="H26" s="949"/>
      <c r="I26" s="949"/>
      <c r="J26" s="949"/>
      <c r="K26" s="949"/>
      <c r="L26" s="949"/>
    </row>
    <row r="27" spans="2:12">
      <c r="B27" s="949"/>
      <c r="C27" s="949"/>
      <c r="D27" s="949"/>
      <c r="E27" s="949"/>
      <c r="F27" s="949"/>
      <c r="G27" s="949"/>
      <c r="H27" s="949"/>
      <c r="I27" s="949"/>
      <c r="J27" s="949"/>
      <c r="K27" s="949"/>
      <c r="L27" s="949"/>
    </row>
    <row r="28" spans="2:12">
      <c r="B28" s="952" t="s">
        <v>290</v>
      </c>
      <c r="C28" s="952"/>
      <c r="D28" s="952"/>
      <c r="E28" s="952"/>
      <c r="F28" s="952"/>
      <c r="G28" s="952"/>
      <c r="H28" s="952"/>
      <c r="I28" s="952"/>
      <c r="J28" s="952"/>
      <c r="K28" s="952"/>
      <c r="L28" s="952"/>
    </row>
    <row r="29" spans="2:12">
      <c r="B29" s="949"/>
      <c r="C29" s="949"/>
      <c r="D29" s="949"/>
      <c r="E29" s="949"/>
      <c r="F29" s="949"/>
      <c r="G29" s="949"/>
      <c r="H29" s="949"/>
      <c r="I29" s="949"/>
      <c r="J29" s="949"/>
      <c r="K29" s="949"/>
      <c r="L29" s="949"/>
    </row>
    <row r="72" spans="3:3">
      <c r="C72" s="1" t="s">
        <v>129</v>
      </c>
    </row>
  </sheetData>
  <mergeCells count="25">
    <mergeCell ref="B6:L6"/>
    <mergeCell ref="A1:C1"/>
    <mergeCell ref="A2:C2"/>
    <mergeCell ref="B3:K3"/>
    <mergeCell ref="B4:L4"/>
    <mergeCell ref="B5:L5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29:L29"/>
    <mergeCell ref="B23:L23"/>
    <mergeCell ref="B24:L24"/>
    <mergeCell ref="B25:L25"/>
    <mergeCell ref="B26:L26"/>
    <mergeCell ref="B27:L27"/>
    <mergeCell ref="B28:L28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Q66"/>
  <sheetViews>
    <sheetView view="pageBreakPreview" topLeftCell="A29" zoomScaleSheetLayoutView="100" workbookViewId="0">
      <selection activeCell="C44" sqref="C44"/>
    </sheetView>
  </sheetViews>
  <sheetFormatPr defaultRowHeight="15.75"/>
  <cols>
    <col min="1" max="1" width="4" style="6" bestFit="1" customWidth="1"/>
    <col min="2" max="2" width="10" style="6" customWidth="1"/>
    <col min="3" max="3" width="54.85546875" style="6" customWidth="1"/>
    <col min="4" max="4" width="14.85546875" style="6" customWidth="1"/>
    <col min="5" max="5" width="12.85546875" style="7" customWidth="1"/>
    <col min="6" max="6" width="13.7109375" style="6" bestFit="1" customWidth="1"/>
    <col min="7" max="7" width="12.42578125" style="6" customWidth="1"/>
    <col min="8" max="8" width="14.42578125" style="6" customWidth="1"/>
    <col min="9" max="9" width="22.5703125" style="6" customWidth="1"/>
    <col min="10" max="10" width="10.140625" style="6" bestFit="1" customWidth="1"/>
    <col min="11" max="11" width="23.28515625" style="6" customWidth="1"/>
    <col min="12" max="12" width="17" style="6" customWidth="1"/>
    <col min="13" max="13" width="20.140625" style="6" customWidth="1"/>
    <col min="14" max="236" width="9.140625" style="6"/>
    <col min="237" max="237" width="4.42578125" style="6" customWidth="1"/>
    <col min="238" max="238" width="17.85546875" style="6" customWidth="1"/>
    <col min="239" max="239" width="39.28515625" style="6" customWidth="1"/>
    <col min="240" max="240" width="16.5703125" style="6" customWidth="1"/>
    <col min="241" max="241" width="17.5703125" style="6" customWidth="1"/>
    <col min="242" max="242" width="16.140625" style="6" customWidth="1"/>
    <col min="243" max="243" width="14.28515625" style="6" customWidth="1"/>
    <col min="244" max="244" width="21" style="6" customWidth="1"/>
    <col min="245" max="245" width="12.140625" style="6" customWidth="1"/>
    <col min="246" max="246" width="10.7109375" style="6" bestFit="1" customWidth="1"/>
    <col min="247" max="492" width="9.140625" style="6"/>
    <col min="493" max="493" width="4.42578125" style="6" customWidth="1"/>
    <col min="494" max="494" width="17.85546875" style="6" customWidth="1"/>
    <col min="495" max="495" width="39.28515625" style="6" customWidth="1"/>
    <col min="496" max="496" width="16.5703125" style="6" customWidth="1"/>
    <col min="497" max="497" width="17.5703125" style="6" customWidth="1"/>
    <col min="498" max="498" width="16.140625" style="6" customWidth="1"/>
    <col min="499" max="499" width="14.28515625" style="6" customWidth="1"/>
    <col min="500" max="500" width="21" style="6" customWidth="1"/>
    <col min="501" max="501" width="12.140625" style="6" customWidth="1"/>
    <col min="502" max="502" width="10.7109375" style="6" bestFit="1" customWidth="1"/>
    <col min="503" max="748" width="9.140625" style="6"/>
    <col min="749" max="749" width="4.42578125" style="6" customWidth="1"/>
    <col min="750" max="750" width="17.85546875" style="6" customWidth="1"/>
    <col min="751" max="751" width="39.28515625" style="6" customWidth="1"/>
    <col min="752" max="752" width="16.5703125" style="6" customWidth="1"/>
    <col min="753" max="753" width="17.5703125" style="6" customWidth="1"/>
    <col min="754" max="754" width="16.140625" style="6" customWidth="1"/>
    <col min="755" max="755" width="14.28515625" style="6" customWidth="1"/>
    <col min="756" max="756" width="21" style="6" customWidth="1"/>
    <col min="757" max="757" width="12.140625" style="6" customWidth="1"/>
    <col min="758" max="758" width="10.7109375" style="6" bestFit="1" customWidth="1"/>
    <col min="759" max="1004" width="9.140625" style="6"/>
    <col min="1005" max="1005" width="4.42578125" style="6" customWidth="1"/>
    <col min="1006" max="1006" width="17.85546875" style="6" customWidth="1"/>
    <col min="1007" max="1007" width="39.28515625" style="6" customWidth="1"/>
    <col min="1008" max="1008" width="16.5703125" style="6" customWidth="1"/>
    <col min="1009" max="1009" width="17.5703125" style="6" customWidth="1"/>
    <col min="1010" max="1010" width="16.140625" style="6" customWidth="1"/>
    <col min="1011" max="1011" width="14.28515625" style="6" customWidth="1"/>
    <col min="1012" max="1012" width="21" style="6" customWidth="1"/>
    <col min="1013" max="1013" width="12.140625" style="6" customWidth="1"/>
    <col min="1014" max="1014" width="10.7109375" style="6" bestFit="1" customWidth="1"/>
    <col min="1015" max="1260" width="9.140625" style="6"/>
    <col min="1261" max="1261" width="4.42578125" style="6" customWidth="1"/>
    <col min="1262" max="1262" width="17.85546875" style="6" customWidth="1"/>
    <col min="1263" max="1263" width="39.28515625" style="6" customWidth="1"/>
    <col min="1264" max="1264" width="16.5703125" style="6" customWidth="1"/>
    <col min="1265" max="1265" width="17.5703125" style="6" customWidth="1"/>
    <col min="1266" max="1266" width="16.140625" style="6" customWidth="1"/>
    <col min="1267" max="1267" width="14.28515625" style="6" customWidth="1"/>
    <col min="1268" max="1268" width="21" style="6" customWidth="1"/>
    <col min="1269" max="1269" width="12.140625" style="6" customWidth="1"/>
    <col min="1270" max="1270" width="10.7109375" style="6" bestFit="1" customWidth="1"/>
    <col min="1271" max="1516" width="9.140625" style="6"/>
    <col min="1517" max="1517" width="4.42578125" style="6" customWidth="1"/>
    <col min="1518" max="1518" width="17.85546875" style="6" customWidth="1"/>
    <col min="1519" max="1519" width="39.28515625" style="6" customWidth="1"/>
    <col min="1520" max="1520" width="16.5703125" style="6" customWidth="1"/>
    <col min="1521" max="1521" width="17.5703125" style="6" customWidth="1"/>
    <col min="1522" max="1522" width="16.140625" style="6" customWidth="1"/>
    <col min="1523" max="1523" width="14.28515625" style="6" customWidth="1"/>
    <col min="1524" max="1524" width="21" style="6" customWidth="1"/>
    <col min="1525" max="1525" width="12.140625" style="6" customWidth="1"/>
    <col min="1526" max="1526" width="10.7109375" style="6" bestFit="1" customWidth="1"/>
    <col min="1527" max="1772" width="9.140625" style="6"/>
    <col min="1773" max="1773" width="4.42578125" style="6" customWidth="1"/>
    <col min="1774" max="1774" width="17.85546875" style="6" customWidth="1"/>
    <col min="1775" max="1775" width="39.28515625" style="6" customWidth="1"/>
    <col min="1776" max="1776" width="16.5703125" style="6" customWidth="1"/>
    <col min="1777" max="1777" width="17.5703125" style="6" customWidth="1"/>
    <col min="1778" max="1778" width="16.140625" style="6" customWidth="1"/>
    <col min="1779" max="1779" width="14.28515625" style="6" customWidth="1"/>
    <col min="1780" max="1780" width="21" style="6" customWidth="1"/>
    <col min="1781" max="1781" width="12.140625" style="6" customWidth="1"/>
    <col min="1782" max="1782" width="10.7109375" style="6" bestFit="1" customWidth="1"/>
    <col min="1783" max="2028" width="9.140625" style="6"/>
    <col min="2029" max="2029" width="4.42578125" style="6" customWidth="1"/>
    <col min="2030" max="2030" width="17.85546875" style="6" customWidth="1"/>
    <col min="2031" max="2031" width="39.28515625" style="6" customWidth="1"/>
    <col min="2032" max="2032" width="16.5703125" style="6" customWidth="1"/>
    <col min="2033" max="2033" width="17.5703125" style="6" customWidth="1"/>
    <col min="2034" max="2034" width="16.140625" style="6" customWidth="1"/>
    <col min="2035" max="2035" width="14.28515625" style="6" customWidth="1"/>
    <col min="2036" max="2036" width="21" style="6" customWidth="1"/>
    <col min="2037" max="2037" width="12.140625" style="6" customWidth="1"/>
    <col min="2038" max="2038" width="10.7109375" style="6" bestFit="1" customWidth="1"/>
    <col min="2039" max="2284" width="9.140625" style="6"/>
    <col min="2285" max="2285" width="4.42578125" style="6" customWidth="1"/>
    <col min="2286" max="2286" width="17.85546875" style="6" customWidth="1"/>
    <col min="2287" max="2287" width="39.28515625" style="6" customWidth="1"/>
    <col min="2288" max="2288" width="16.5703125" style="6" customWidth="1"/>
    <col min="2289" max="2289" width="17.5703125" style="6" customWidth="1"/>
    <col min="2290" max="2290" width="16.140625" style="6" customWidth="1"/>
    <col min="2291" max="2291" width="14.28515625" style="6" customWidth="1"/>
    <col min="2292" max="2292" width="21" style="6" customWidth="1"/>
    <col min="2293" max="2293" width="12.140625" style="6" customWidth="1"/>
    <col min="2294" max="2294" width="10.7109375" style="6" bestFit="1" customWidth="1"/>
    <col min="2295" max="2540" width="9.140625" style="6"/>
    <col min="2541" max="2541" width="4.42578125" style="6" customWidth="1"/>
    <col min="2542" max="2542" width="17.85546875" style="6" customWidth="1"/>
    <col min="2543" max="2543" width="39.28515625" style="6" customWidth="1"/>
    <col min="2544" max="2544" width="16.5703125" style="6" customWidth="1"/>
    <col min="2545" max="2545" width="17.5703125" style="6" customWidth="1"/>
    <col min="2546" max="2546" width="16.140625" style="6" customWidth="1"/>
    <col min="2547" max="2547" width="14.28515625" style="6" customWidth="1"/>
    <col min="2548" max="2548" width="21" style="6" customWidth="1"/>
    <col min="2549" max="2549" width="12.140625" style="6" customWidth="1"/>
    <col min="2550" max="2550" width="10.7109375" style="6" bestFit="1" customWidth="1"/>
    <col min="2551" max="2796" width="9.140625" style="6"/>
    <col min="2797" max="2797" width="4.42578125" style="6" customWidth="1"/>
    <col min="2798" max="2798" width="17.85546875" style="6" customWidth="1"/>
    <col min="2799" max="2799" width="39.28515625" style="6" customWidth="1"/>
    <col min="2800" max="2800" width="16.5703125" style="6" customWidth="1"/>
    <col min="2801" max="2801" width="17.5703125" style="6" customWidth="1"/>
    <col min="2802" max="2802" width="16.140625" style="6" customWidth="1"/>
    <col min="2803" max="2803" width="14.28515625" style="6" customWidth="1"/>
    <col min="2804" max="2804" width="21" style="6" customWidth="1"/>
    <col min="2805" max="2805" width="12.140625" style="6" customWidth="1"/>
    <col min="2806" max="2806" width="10.7109375" style="6" bestFit="1" customWidth="1"/>
    <col min="2807" max="3052" width="9.140625" style="6"/>
    <col min="3053" max="3053" width="4.42578125" style="6" customWidth="1"/>
    <col min="3054" max="3054" width="17.85546875" style="6" customWidth="1"/>
    <col min="3055" max="3055" width="39.28515625" style="6" customWidth="1"/>
    <col min="3056" max="3056" width="16.5703125" style="6" customWidth="1"/>
    <col min="3057" max="3057" width="17.5703125" style="6" customWidth="1"/>
    <col min="3058" max="3058" width="16.140625" style="6" customWidth="1"/>
    <col min="3059" max="3059" width="14.28515625" style="6" customWidth="1"/>
    <col min="3060" max="3060" width="21" style="6" customWidth="1"/>
    <col min="3061" max="3061" width="12.140625" style="6" customWidth="1"/>
    <col min="3062" max="3062" width="10.7109375" style="6" bestFit="1" customWidth="1"/>
    <col min="3063" max="3308" width="9.140625" style="6"/>
    <col min="3309" max="3309" width="4.42578125" style="6" customWidth="1"/>
    <col min="3310" max="3310" width="17.85546875" style="6" customWidth="1"/>
    <col min="3311" max="3311" width="39.28515625" style="6" customWidth="1"/>
    <col min="3312" max="3312" width="16.5703125" style="6" customWidth="1"/>
    <col min="3313" max="3313" width="17.5703125" style="6" customWidth="1"/>
    <col min="3314" max="3314" width="16.140625" style="6" customWidth="1"/>
    <col min="3315" max="3315" width="14.28515625" style="6" customWidth="1"/>
    <col min="3316" max="3316" width="21" style="6" customWidth="1"/>
    <col min="3317" max="3317" width="12.140625" style="6" customWidth="1"/>
    <col min="3318" max="3318" width="10.7109375" style="6" bestFit="1" customWidth="1"/>
    <col min="3319" max="3564" width="9.140625" style="6"/>
    <col min="3565" max="3565" width="4.42578125" style="6" customWidth="1"/>
    <col min="3566" max="3566" width="17.85546875" style="6" customWidth="1"/>
    <col min="3567" max="3567" width="39.28515625" style="6" customWidth="1"/>
    <col min="3568" max="3568" width="16.5703125" style="6" customWidth="1"/>
    <col min="3569" max="3569" width="17.5703125" style="6" customWidth="1"/>
    <col min="3570" max="3570" width="16.140625" style="6" customWidth="1"/>
    <col min="3571" max="3571" width="14.28515625" style="6" customWidth="1"/>
    <col min="3572" max="3572" width="21" style="6" customWidth="1"/>
    <col min="3573" max="3573" width="12.140625" style="6" customWidth="1"/>
    <col min="3574" max="3574" width="10.7109375" style="6" bestFit="1" customWidth="1"/>
    <col min="3575" max="3820" width="9.140625" style="6"/>
    <col min="3821" max="3821" width="4.42578125" style="6" customWidth="1"/>
    <col min="3822" max="3822" width="17.85546875" style="6" customWidth="1"/>
    <col min="3823" max="3823" width="39.28515625" style="6" customWidth="1"/>
    <col min="3824" max="3824" width="16.5703125" style="6" customWidth="1"/>
    <col min="3825" max="3825" width="17.5703125" style="6" customWidth="1"/>
    <col min="3826" max="3826" width="16.140625" style="6" customWidth="1"/>
    <col min="3827" max="3827" width="14.28515625" style="6" customWidth="1"/>
    <col min="3828" max="3828" width="21" style="6" customWidth="1"/>
    <col min="3829" max="3829" width="12.140625" style="6" customWidth="1"/>
    <col min="3830" max="3830" width="10.7109375" style="6" bestFit="1" customWidth="1"/>
    <col min="3831" max="4076" width="9.140625" style="6"/>
    <col min="4077" max="4077" width="4.42578125" style="6" customWidth="1"/>
    <col min="4078" max="4078" width="17.85546875" style="6" customWidth="1"/>
    <col min="4079" max="4079" width="39.28515625" style="6" customWidth="1"/>
    <col min="4080" max="4080" width="16.5703125" style="6" customWidth="1"/>
    <col min="4081" max="4081" width="17.5703125" style="6" customWidth="1"/>
    <col min="4082" max="4082" width="16.140625" style="6" customWidth="1"/>
    <col min="4083" max="4083" width="14.28515625" style="6" customWidth="1"/>
    <col min="4084" max="4084" width="21" style="6" customWidth="1"/>
    <col min="4085" max="4085" width="12.140625" style="6" customWidth="1"/>
    <col min="4086" max="4086" width="10.7109375" style="6" bestFit="1" customWidth="1"/>
    <col min="4087" max="4332" width="9.140625" style="6"/>
    <col min="4333" max="4333" width="4.42578125" style="6" customWidth="1"/>
    <col min="4334" max="4334" width="17.85546875" style="6" customWidth="1"/>
    <col min="4335" max="4335" width="39.28515625" style="6" customWidth="1"/>
    <col min="4336" max="4336" width="16.5703125" style="6" customWidth="1"/>
    <col min="4337" max="4337" width="17.5703125" style="6" customWidth="1"/>
    <col min="4338" max="4338" width="16.140625" style="6" customWidth="1"/>
    <col min="4339" max="4339" width="14.28515625" style="6" customWidth="1"/>
    <col min="4340" max="4340" width="21" style="6" customWidth="1"/>
    <col min="4341" max="4341" width="12.140625" style="6" customWidth="1"/>
    <col min="4342" max="4342" width="10.7109375" style="6" bestFit="1" customWidth="1"/>
    <col min="4343" max="4588" width="9.140625" style="6"/>
    <col min="4589" max="4589" width="4.42578125" style="6" customWidth="1"/>
    <col min="4590" max="4590" width="17.85546875" style="6" customWidth="1"/>
    <col min="4591" max="4591" width="39.28515625" style="6" customWidth="1"/>
    <col min="4592" max="4592" width="16.5703125" style="6" customWidth="1"/>
    <col min="4593" max="4593" width="17.5703125" style="6" customWidth="1"/>
    <col min="4594" max="4594" width="16.140625" style="6" customWidth="1"/>
    <col min="4595" max="4595" width="14.28515625" style="6" customWidth="1"/>
    <col min="4596" max="4596" width="21" style="6" customWidth="1"/>
    <col min="4597" max="4597" width="12.140625" style="6" customWidth="1"/>
    <col min="4598" max="4598" width="10.7109375" style="6" bestFit="1" customWidth="1"/>
    <col min="4599" max="4844" width="9.140625" style="6"/>
    <col min="4845" max="4845" width="4.42578125" style="6" customWidth="1"/>
    <col min="4846" max="4846" width="17.85546875" style="6" customWidth="1"/>
    <col min="4847" max="4847" width="39.28515625" style="6" customWidth="1"/>
    <col min="4848" max="4848" width="16.5703125" style="6" customWidth="1"/>
    <col min="4849" max="4849" width="17.5703125" style="6" customWidth="1"/>
    <col min="4850" max="4850" width="16.140625" style="6" customWidth="1"/>
    <col min="4851" max="4851" width="14.28515625" style="6" customWidth="1"/>
    <col min="4852" max="4852" width="21" style="6" customWidth="1"/>
    <col min="4853" max="4853" width="12.140625" style="6" customWidth="1"/>
    <col min="4854" max="4854" width="10.7109375" style="6" bestFit="1" customWidth="1"/>
    <col min="4855" max="5100" width="9.140625" style="6"/>
    <col min="5101" max="5101" width="4.42578125" style="6" customWidth="1"/>
    <col min="5102" max="5102" width="17.85546875" style="6" customWidth="1"/>
    <col min="5103" max="5103" width="39.28515625" style="6" customWidth="1"/>
    <col min="5104" max="5104" width="16.5703125" style="6" customWidth="1"/>
    <col min="5105" max="5105" width="17.5703125" style="6" customWidth="1"/>
    <col min="5106" max="5106" width="16.140625" style="6" customWidth="1"/>
    <col min="5107" max="5107" width="14.28515625" style="6" customWidth="1"/>
    <col min="5108" max="5108" width="21" style="6" customWidth="1"/>
    <col min="5109" max="5109" width="12.140625" style="6" customWidth="1"/>
    <col min="5110" max="5110" width="10.7109375" style="6" bestFit="1" customWidth="1"/>
    <col min="5111" max="5356" width="9.140625" style="6"/>
    <col min="5357" max="5357" width="4.42578125" style="6" customWidth="1"/>
    <col min="5358" max="5358" width="17.85546875" style="6" customWidth="1"/>
    <col min="5359" max="5359" width="39.28515625" style="6" customWidth="1"/>
    <col min="5360" max="5360" width="16.5703125" style="6" customWidth="1"/>
    <col min="5361" max="5361" width="17.5703125" style="6" customWidth="1"/>
    <col min="5362" max="5362" width="16.140625" style="6" customWidth="1"/>
    <col min="5363" max="5363" width="14.28515625" style="6" customWidth="1"/>
    <col min="5364" max="5364" width="21" style="6" customWidth="1"/>
    <col min="5365" max="5365" width="12.140625" style="6" customWidth="1"/>
    <col min="5366" max="5366" width="10.7109375" style="6" bestFit="1" customWidth="1"/>
    <col min="5367" max="5612" width="9.140625" style="6"/>
    <col min="5613" max="5613" width="4.42578125" style="6" customWidth="1"/>
    <col min="5614" max="5614" width="17.85546875" style="6" customWidth="1"/>
    <col min="5615" max="5615" width="39.28515625" style="6" customWidth="1"/>
    <col min="5616" max="5616" width="16.5703125" style="6" customWidth="1"/>
    <col min="5617" max="5617" width="17.5703125" style="6" customWidth="1"/>
    <col min="5618" max="5618" width="16.140625" style="6" customWidth="1"/>
    <col min="5619" max="5619" width="14.28515625" style="6" customWidth="1"/>
    <col min="5620" max="5620" width="21" style="6" customWidth="1"/>
    <col min="5621" max="5621" width="12.140625" style="6" customWidth="1"/>
    <col min="5622" max="5622" width="10.7109375" style="6" bestFit="1" customWidth="1"/>
    <col min="5623" max="5868" width="9.140625" style="6"/>
    <col min="5869" max="5869" width="4.42578125" style="6" customWidth="1"/>
    <col min="5870" max="5870" width="17.85546875" style="6" customWidth="1"/>
    <col min="5871" max="5871" width="39.28515625" style="6" customWidth="1"/>
    <col min="5872" max="5872" width="16.5703125" style="6" customWidth="1"/>
    <col min="5873" max="5873" width="17.5703125" style="6" customWidth="1"/>
    <col min="5874" max="5874" width="16.140625" style="6" customWidth="1"/>
    <col min="5875" max="5875" width="14.28515625" style="6" customWidth="1"/>
    <col min="5876" max="5876" width="21" style="6" customWidth="1"/>
    <col min="5877" max="5877" width="12.140625" style="6" customWidth="1"/>
    <col min="5878" max="5878" width="10.7109375" style="6" bestFit="1" customWidth="1"/>
    <col min="5879" max="6124" width="9.140625" style="6"/>
    <col min="6125" max="6125" width="4.42578125" style="6" customWidth="1"/>
    <col min="6126" max="6126" width="17.85546875" style="6" customWidth="1"/>
    <col min="6127" max="6127" width="39.28515625" style="6" customWidth="1"/>
    <col min="6128" max="6128" width="16.5703125" style="6" customWidth="1"/>
    <col min="6129" max="6129" width="17.5703125" style="6" customWidth="1"/>
    <col min="6130" max="6130" width="16.140625" style="6" customWidth="1"/>
    <col min="6131" max="6131" width="14.28515625" style="6" customWidth="1"/>
    <col min="6132" max="6132" width="21" style="6" customWidth="1"/>
    <col min="6133" max="6133" width="12.140625" style="6" customWidth="1"/>
    <col min="6134" max="6134" width="10.7109375" style="6" bestFit="1" customWidth="1"/>
    <col min="6135" max="6380" width="9.140625" style="6"/>
    <col min="6381" max="6381" width="4.42578125" style="6" customWidth="1"/>
    <col min="6382" max="6382" width="17.85546875" style="6" customWidth="1"/>
    <col min="6383" max="6383" width="39.28515625" style="6" customWidth="1"/>
    <col min="6384" max="6384" width="16.5703125" style="6" customWidth="1"/>
    <col min="6385" max="6385" width="17.5703125" style="6" customWidth="1"/>
    <col min="6386" max="6386" width="16.140625" style="6" customWidth="1"/>
    <col min="6387" max="6387" width="14.28515625" style="6" customWidth="1"/>
    <col min="6388" max="6388" width="21" style="6" customWidth="1"/>
    <col min="6389" max="6389" width="12.140625" style="6" customWidth="1"/>
    <col min="6390" max="6390" width="10.7109375" style="6" bestFit="1" customWidth="1"/>
    <col min="6391" max="6636" width="9.140625" style="6"/>
    <col min="6637" max="6637" width="4.42578125" style="6" customWidth="1"/>
    <col min="6638" max="6638" width="17.85546875" style="6" customWidth="1"/>
    <col min="6639" max="6639" width="39.28515625" style="6" customWidth="1"/>
    <col min="6640" max="6640" width="16.5703125" style="6" customWidth="1"/>
    <col min="6641" max="6641" width="17.5703125" style="6" customWidth="1"/>
    <col min="6642" max="6642" width="16.140625" style="6" customWidth="1"/>
    <col min="6643" max="6643" width="14.28515625" style="6" customWidth="1"/>
    <col min="6644" max="6644" width="21" style="6" customWidth="1"/>
    <col min="6645" max="6645" width="12.140625" style="6" customWidth="1"/>
    <col min="6646" max="6646" width="10.7109375" style="6" bestFit="1" customWidth="1"/>
    <col min="6647" max="6892" width="9.140625" style="6"/>
    <col min="6893" max="6893" width="4.42578125" style="6" customWidth="1"/>
    <col min="6894" max="6894" width="17.85546875" style="6" customWidth="1"/>
    <col min="6895" max="6895" width="39.28515625" style="6" customWidth="1"/>
    <col min="6896" max="6896" width="16.5703125" style="6" customWidth="1"/>
    <col min="6897" max="6897" width="17.5703125" style="6" customWidth="1"/>
    <col min="6898" max="6898" width="16.140625" style="6" customWidth="1"/>
    <col min="6899" max="6899" width="14.28515625" style="6" customWidth="1"/>
    <col min="6900" max="6900" width="21" style="6" customWidth="1"/>
    <col min="6901" max="6901" width="12.140625" style="6" customWidth="1"/>
    <col min="6902" max="6902" width="10.7109375" style="6" bestFit="1" customWidth="1"/>
    <col min="6903" max="7148" width="9.140625" style="6"/>
    <col min="7149" max="7149" width="4.42578125" style="6" customWidth="1"/>
    <col min="7150" max="7150" width="17.85546875" style="6" customWidth="1"/>
    <col min="7151" max="7151" width="39.28515625" style="6" customWidth="1"/>
    <col min="7152" max="7152" width="16.5703125" style="6" customWidth="1"/>
    <col min="7153" max="7153" width="17.5703125" style="6" customWidth="1"/>
    <col min="7154" max="7154" width="16.140625" style="6" customWidth="1"/>
    <col min="7155" max="7155" width="14.28515625" style="6" customWidth="1"/>
    <col min="7156" max="7156" width="21" style="6" customWidth="1"/>
    <col min="7157" max="7157" width="12.140625" style="6" customWidth="1"/>
    <col min="7158" max="7158" width="10.7109375" style="6" bestFit="1" customWidth="1"/>
    <col min="7159" max="7404" width="9.140625" style="6"/>
    <col min="7405" max="7405" width="4.42578125" style="6" customWidth="1"/>
    <col min="7406" max="7406" width="17.85546875" style="6" customWidth="1"/>
    <col min="7407" max="7407" width="39.28515625" style="6" customWidth="1"/>
    <col min="7408" max="7408" width="16.5703125" style="6" customWidth="1"/>
    <col min="7409" max="7409" width="17.5703125" style="6" customWidth="1"/>
    <col min="7410" max="7410" width="16.140625" style="6" customWidth="1"/>
    <col min="7411" max="7411" width="14.28515625" style="6" customWidth="1"/>
    <col min="7412" max="7412" width="21" style="6" customWidth="1"/>
    <col min="7413" max="7413" width="12.140625" style="6" customWidth="1"/>
    <col min="7414" max="7414" width="10.7109375" style="6" bestFit="1" customWidth="1"/>
    <col min="7415" max="7660" width="9.140625" style="6"/>
    <col min="7661" max="7661" width="4.42578125" style="6" customWidth="1"/>
    <col min="7662" max="7662" width="17.85546875" style="6" customWidth="1"/>
    <col min="7663" max="7663" width="39.28515625" style="6" customWidth="1"/>
    <col min="7664" max="7664" width="16.5703125" style="6" customWidth="1"/>
    <col min="7665" max="7665" width="17.5703125" style="6" customWidth="1"/>
    <col min="7666" max="7666" width="16.140625" style="6" customWidth="1"/>
    <col min="7667" max="7667" width="14.28515625" style="6" customWidth="1"/>
    <col min="7668" max="7668" width="21" style="6" customWidth="1"/>
    <col min="7669" max="7669" width="12.140625" style="6" customWidth="1"/>
    <col min="7670" max="7670" width="10.7109375" style="6" bestFit="1" customWidth="1"/>
    <col min="7671" max="7916" width="9.140625" style="6"/>
    <col min="7917" max="7917" width="4.42578125" style="6" customWidth="1"/>
    <col min="7918" max="7918" width="17.85546875" style="6" customWidth="1"/>
    <col min="7919" max="7919" width="39.28515625" style="6" customWidth="1"/>
    <col min="7920" max="7920" width="16.5703125" style="6" customWidth="1"/>
    <col min="7921" max="7921" width="17.5703125" style="6" customWidth="1"/>
    <col min="7922" max="7922" width="16.140625" style="6" customWidth="1"/>
    <col min="7923" max="7923" width="14.28515625" style="6" customWidth="1"/>
    <col min="7924" max="7924" width="21" style="6" customWidth="1"/>
    <col min="7925" max="7925" width="12.140625" style="6" customWidth="1"/>
    <col min="7926" max="7926" width="10.7109375" style="6" bestFit="1" customWidth="1"/>
    <col min="7927" max="8172" width="9.140625" style="6"/>
    <col min="8173" max="8173" width="4.42578125" style="6" customWidth="1"/>
    <col min="8174" max="8174" width="17.85546875" style="6" customWidth="1"/>
    <col min="8175" max="8175" width="39.28515625" style="6" customWidth="1"/>
    <col min="8176" max="8176" width="16.5703125" style="6" customWidth="1"/>
    <col min="8177" max="8177" width="17.5703125" style="6" customWidth="1"/>
    <col min="8178" max="8178" width="16.140625" style="6" customWidth="1"/>
    <col min="8179" max="8179" width="14.28515625" style="6" customWidth="1"/>
    <col min="8180" max="8180" width="21" style="6" customWidth="1"/>
    <col min="8181" max="8181" width="12.140625" style="6" customWidth="1"/>
    <col min="8182" max="8182" width="10.7109375" style="6" bestFit="1" customWidth="1"/>
    <col min="8183" max="8428" width="9.140625" style="6"/>
    <col min="8429" max="8429" width="4.42578125" style="6" customWidth="1"/>
    <col min="8430" max="8430" width="17.85546875" style="6" customWidth="1"/>
    <col min="8431" max="8431" width="39.28515625" style="6" customWidth="1"/>
    <col min="8432" max="8432" width="16.5703125" style="6" customWidth="1"/>
    <col min="8433" max="8433" width="17.5703125" style="6" customWidth="1"/>
    <col min="8434" max="8434" width="16.140625" style="6" customWidth="1"/>
    <col min="8435" max="8435" width="14.28515625" style="6" customWidth="1"/>
    <col min="8436" max="8436" width="21" style="6" customWidth="1"/>
    <col min="8437" max="8437" width="12.140625" style="6" customWidth="1"/>
    <col min="8438" max="8438" width="10.7109375" style="6" bestFit="1" customWidth="1"/>
    <col min="8439" max="8684" width="9.140625" style="6"/>
    <col min="8685" max="8685" width="4.42578125" style="6" customWidth="1"/>
    <col min="8686" max="8686" width="17.85546875" style="6" customWidth="1"/>
    <col min="8687" max="8687" width="39.28515625" style="6" customWidth="1"/>
    <col min="8688" max="8688" width="16.5703125" style="6" customWidth="1"/>
    <col min="8689" max="8689" width="17.5703125" style="6" customWidth="1"/>
    <col min="8690" max="8690" width="16.140625" style="6" customWidth="1"/>
    <col min="8691" max="8691" width="14.28515625" style="6" customWidth="1"/>
    <col min="8692" max="8692" width="21" style="6" customWidth="1"/>
    <col min="8693" max="8693" width="12.140625" style="6" customWidth="1"/>
    <col min="8694" max="8694" width="10.7109375" style="6" bestFit="1" customWidth="1"/>
    <col min="8695" max="8940" width="9.140625" style="6"/>
    <col min="8941" max="8941" width="4.42578125" style="6" customWidth="1"/>
    <col min="8942" max="8942" width="17.85546875" style="6" customWidth="1"/>
    <col min="8943" max="8943" width="39.28515625" style="6" customWidth="1"/>
    <col min="8944" max="8944" width="16.5703125" style="6" customWidth="1"/>
    <col min="8945" max="8945" width="17.5703125" style="6" customWidth="1"/>
    <col min="8946" max="8946" width="16.140625" style="6" customWidth="1"/>
    <col min="8947" max="8947" width="14.28515625" style="6" customWidth="1"/>
    <col min="8948" max="8948" width="21" style="6" customWidth="1"/>
    <col min="8949" max="8949" width="12.140625" style="6" customWidth="1"/>
    <col min="8950" max="8950" width="10.7109375" style="6" bestFit="1" customWidth="1"/>
    <col min="8951" max="9196" width="9.140625" style="6"/>
    <col min="9197" max="9197" width="4.42578125" style="6" customWidth="1"/>
    <col min="9198" max="9198" width="17.85546875" style="6" customWidth="1"/>
    <col min="9199" max="9199" width="39.28515625" style="6" customWidth="1"/>
    <col min="9200" max="9200" width="16.5703125" style="6" customWidth="1"/>
    <col min="9201" max="9201" width="17.5703125" style="6" customWidth="1"/>
    <col min="9202" max="9202" width="16.140625" style="6" customWidth="1"/>
    <col min="9203" max="9203" width="14.28515625" style="6" customWidth="1"/>
    <col min="9204" max="9204" width="21" style="6" customWidth="1"/>
    <col min="9205" max="9205" width="12.140625" style="6" customWidth="1"/>
    <col min="9206" max="9206" width="10.7109375" style="6" bestFit="1" customWidth="1"/>
    <col min="9207" max="9452" width="9.140625" style="6"/>
    <col min="9453" max="9453" width="4.42578125" style="6" customWidth="1"/>
    <col min="9454" max="9454" width="17.85546875" style="6" customWidth="1"/>
    <col min="9455" max="9455" width="39.28515625" style="6" customWidth="1"/>
    <col min="9456" max="9456" width="16.5703125" style="6" customWidth="1"/>
    <col min="9457" max="9457" width="17.5703125" style="6" customWidth="1"/>
    <col min="9458" max="9458" width="16.140625" style="6" customWidth="1"/>
    <col min="9459" max="9459" width="14.28515625" style="6" customWidth="1"/>
    <col min="9460" max="9460" width="21" style="6" customWidth="1"/>
    <col min="9461" max="9461" width="12.140625" style="6" customWidth="1"/>
    <col min="9462" max="9462" width="10.7109375" style="6" bestFit="1" customWidth="1"/>
    <col min="9463" max="9708" width="9.140625" style="6"/>
    <col min="9709" max="9709" width="4.42578125" style="6" customWidth="1"/>
    <col min="9710" max="9710" width="17.85546875" style="6" customWidth="1"/>
    <col min="9711" max="9711" width="39.28515625" style="6" customWidth="1"/>
    <col min="9712" max="9712" width="16.5703125" style="6" customWidth="1"/>
    <col min="9713" max="9713" width="17.5703125" style="6" customWidth="1"/>
    <col min="9714" max="9714" width="16.140625" style="6" customWidth="1"/>
    <col min="9715" max="9715" width="14.28515625" style="6" customWidth="1"/>
    <col min="9716" max="9716" width="21" style="6" customWidth="1"/>
    <col min="9717" max="9717" width="12.140625" style="6" customWidth="1"/>
    <col min="9718" max="9718" width="10.7109375" style="6" bestFit="1" customWidth="1"/>
    <col min="9719" max="9964" width="9.140625" style="6"/>
    <col min="9965" max="9965" width="4.42578125" style="6" customWidth="1"/>
    <col min="9966" max="9966" width="17.85546875" style="6" customWidth="1"/>
    <col min="9967" max="9967" width="39.28515625" style="6" customWidth="1"/>
    <col min="9968" max="9968" width="16.5703125" style="6" customWidth="1"/>
    <col min="9969" max="9969" width="17.5703125" style="6" customWidth="1"/>
    <col min="9970" max="9970" width="16.140625" style="6" customWidth="1"/>
    <col min="9971" max="9971" width="14.28515625" style="6" customWidth="1"/>
    <col min="9972" max="9972" width="21" style="6" customWidth="1"/>
    <col min="9973" max="9973" width="12.140625" style="6" customWidth="1"/>
    <col min="9974" max="9974" width="10.7109375" style="6" bestFit="1" customWidth="1"/>
    <col min="9975" max="10220" width="9.140625" style="6"/>
    <col min="10221" max="10221" width="4.42578125" style="6" customWidth="1"/>
    <col min="10222" max="10222" width="17.85546875" style="6" customWidth="1"/>
    <col min="10223" max="10223" width="39.28515625" style="6" customWidth="1"/>
    <col min="10224" max="10224" width="16.5703125" style="6" customWidth="1"/>
    <col min="10225" max="10225" width="17.5703125" style="6" customWidth="1"/>
    <col min="10226" max="10226" width="16.140625" style="6" customWidth="1"/>
    <col min="10227" max="10227" width="14.28515625" style="6" customWidth="1"/>
    <col min="10228" max="10228" width="21" style="6" customWidth="1"/>
    <col min="10229" max="10229" width="12.140625" style="6" customWidth="1"/>
    <col min="10230" max="10230" width="10.7109375" style="6" bestFit="1" customWidth="1"/>
    <col min="10231" max="10476" width="9.140625" style="6"/>
    <col min="10477" max="10477" width="4.42578125" style="6" customWidth="1"/>
    <col min="10478" max="10478" width="17.85546875" style="6" customWidth="1"/>
    <col min="10479" max="10479" width="39.28515625" style="6" customWidth="1"/>
    <col min="10480" max="10480" width="16.5703125" style="6" customWidth="1"/>
    <col min="10481" max="10481" width="17.5703125" style="6" customWidth="1"/>
    <col min="10482" max="10482" width="16.140625" style="6" customWidth="1"/>
    <col min="10483" max="10483" width="14.28515625" style="6" customWidth="1"/>
    <col min="10484" max="10484" width="21" style="6" customWidth="1"/>
    <col min="10485" max="10485" width="12.140625" style="6" customWidth="1"/>
    <col min="10486" max="10486" width="10.7109375" style="6" bestFit="1" customWidth="1"/>
    <col min="10487" max="10732" width="9.140625" style="6"/>
    <col min="10733" max="10733" width="4.42578125" style="6" customWidth="1"/>
    <col min="10734" max="10734" width="17.85546875" style="6" customWidth="1"/>
    <col min="10735" max="10735" width="39.28515625" style="6" customWidth="1"/>
    <col min="10736" max="10736" width="16.5703125" style="6" customWidth="1"/>
    <col min="10737" max="10737" width="17.5703125" style="6" customWidth="1"/>
    <col min="10738" max="10738" width="16.140625" style="6" customWidth="1"/>
    <col min="10739" max="10739" width="14.28515625" style="6" customWidth="1"/>
    <col min="10740" max="10740" width="21" style="6" customWidth="1"/>
    <col min="10741" max="10741" width="12.140625" style="6" customWidth="1"/>
    <col min="10742" max="10742" width="10.7109375" style="6" bestFit="1" customWidth="1"/>
    <col min="10743" max="10988" width="9.140625" style="6"/>
    <col min="10989" max="10989" width="4.42578125" style="6" customWidth="1"/>
    <col min="10990" max="10990" width="17.85546875" style="6" customWidth="1"/>
    <col min="10991" max="10991" width="39.28515625" style="6" customWidth="1"/>
    <col min="10992" max="10992" width="16.5703125" style="6" customWidth="1"/>
    <col min="10993" max="10993" width="17.5703125" style="6" customWidth="1"/>
    <col min="10994" max="10994" width="16.140625" style="6" customWidth="1"/>
    <col min="10995" max="10995" width="14.28515625" style="6" customWidth="1"/>
    <col min="10996" max="10996" width="21" style="6" customWidth="1"/>
    <col min="10997" max="10997" width="12.140625" style="6" customWidth="1"/>
    <col min="10998" max="10998" width="10.7109375" style="6" bestFit="1" customWidth="1"/>
    <col min="10999" max="11244" width="9.140625" style="6"/>
    <col min="11245" max="11245" width="4.42578125" style="6" customWidth="1"/>
    <col min="11246" max="11246" width="17.85546875" style="6" customWidth="1"/>
    <col min="11247" max="11247" width="39.28515625" style="6" customWidth="1"/>
    <col min="11248" max="11248" width="16.5703125" style="6" customWidth="1"/>
    <col min="11249" max="11249" width="17.5703125" style="6" customWidth="1"/>
    <col min="11250" max="11250" width="16.140625" style="6" customWidth="1"/>
    <col min="11251" max="11251" width="14.28515625" style="6" customWidth="1"/>
    <col min="11252" max="11252" width="21" style="6" customWidth="1"/>
    <col min="11253" max="11253" width="12.140625" style="6" customWidth="1"/>
    <col min="11254" max="11254" width="10.7109375" style="6" bestFit="1" customWidth="1"/>
    <col min="11255" max="11500" width="9.140625" style="6"/>
    <col min="11501" max="11501" width="4.42578125" style="6" customWidth="1"/>
    <col min="11502" max="11502" width="17.85546875" style="6" customWidth="1"/>
    <col min="11503" max="11503" width="39.28515625" style="6" customWidth="1"/>
    <col min="11504" max="11504" width="16.5703125" style="6" customWidth="1"/>
    <col min="11505" max="11505" width="17.5703125" style="6" customWidth="1"/>
    <col min="11506" max="11506" width="16.140625" style="6" customWidth="1"/>
    <col min="11507" max="11507" width="14.28515625" style="6" customWidth="1"/>
    <col min="11508" max="11508" width="21" style="6" customWidth="1"/>
    <col min="11509" max="11509" width="12.140625" style="6" customWidth="1"/>
    <col min="11510" max="11510" width="10.7109375" style="6" bestFit="1" customWidth="1"/>
    <col min="11511" max="11756" width="9.140625" style="6"/>
    <col min="11757" max="11757" width="4.42578125" style="6" customWidth="1"/>
    <col min="11758" max="11758" width="17.85546875" style="6" customWidth="1"/>
    <col min="11759" max="11759" width="39.28515625" style="6" customWidth="1"/>
    <col min="11760" max="11760" width="16.5703125" style="6" customWidth="1"/>
    <col min="11761" max="11761" width="17.5703125" style="6" customWidth="1"/>
    <col min="11762" max="11762" width="16.140625" style="6" customWidth="1"/>
    <col min="11763" max="11763" width="14.28515625" style="6" customWidth="1"/>
    <col min="11764" max="11764" width="21" style="6" customWidth="1"/>
    <col min="11765" max="11765" width="12.140625" style="6" customWidth="1"/>
    <col min="11766" max="11766" width="10.7109375" style="6" bestFit="1" customWidth="1"/>
    <col min="11767" max="12012" width="9.140625" style="6"/>
    <col min="12013" max="12013" width="4.42578125" style="6" customWidth="1"/>
    <col min="12014" max="12014" width="17.85546875" style="6" customWidth="1"/>
    <col min="12015" max="12015" width="39.28515625" style="6" customWidth="1"/>
    <col min="12016" max="12016" width="16.5703125" style="6" customWidth="1"/>
    <col min="12017" max="12017" width="17.5703125" style="6" customWidth="1"/>
    <col min="12018" max="12018" width="16.140625" style="6" customWidth="1"/>
    <col min="12019" max="12019" width="14.28515625" style="6" customWidth="1"/>
    <col min="12020" max="12020" width="21" style="6" customWidth="1"/>
    <col min="12021" max="12021" width="12.140625" style="6" customWidth="1"/>
    <col min="12022" max="12022" width="10.7109375" style="6" bestFit="1" customWidth="1"/>
    <col min="12023" max="12268" width="9.140625" style="6"/>
    <col min="12269" max="12269" width="4.42578125" style="6" customWidth="1"/>
    <col min="12270" max="12270" width="17.85546875" style="6" customWidth="1"/>
    <col min="12271" max="12271" width="39.28515625" style="6" customWidth="1"/>
    <col min="12272" max="12272" width="16.5703125" style="6" customWidth="1"/>
    <col min="12273" max="12273" width="17.5703125" style="6" customWidth="1"/>
    <col min="12274" max="12274" width="16.140625" style="6" customWidth="1"/>
    <col min="12275" max="12275" width="14.28515625" style="6" customWidth="1"/>
    <col min="12276" max="12276" width="21" style="6" customWidth="1"/>
    <col min="12277" max="12277" width="12.140625" style="6" customWidth="1"/>
    <col min="12278" max="12278" width="10.7109375" style="6" bestFit="1" customWidth="1"/>
    <col min="12279" max="12524" width="9.140625" style="6"/>
    <col min="12525" max="12525" width="4.42578125" style="6" customWidth="1"/>
    <col min="12526" max="12526" width="17.85546875" style="6" customWidth="1"/>
    <col min="12527" max="12527" width="39.28515625" style="6" customWidth="1"/>
    <col min="12528" max="12528" width="16.5703125" style="6" customWidth="1"/>
    <col min="12529" max="12529" width="17.5703125" style="6" customWidth="1"/>
    <col min="12530" max="12530" width="16.140625" style="6" customWidth="1"/>
    <col min="12531" max="12531" width="14.28515625" style="6" customWidth="1"/>
    <col min="12532" max="12532" width="21" style="6" customWidth="1"/>
    <col min="12533" max="12533" width="12.140625" style="6" customWidth="1"/>
    <col min="12534" max="12534" width="10.7109375" style="6" bestFit="1" customWidth="1"/>
    <col min="12535" max="12780" width="9.140625" style="6"/>
    <col min="12781" max="12781" width="4.42578125" style="6" customWidth="1"/>
    <col min="12782" max="12782" width="17.85546875" style="6" customWidth="1"/>
    <col min="12783" max="12783" width="39.28515625" style="6" customWidth="1"/>
    <col min="12784" max="12784" width="16.5703125" style="6" customWidth="1"/>
    <col min="12785" max="12785" width="17.5703125" style="6" customWidth="1"/>
    <col min="12786" max="12786" width="16.140625" style="6" customWidth="1"/>
    <col min="12787" max="12787" width="14.28515625" style="6" customWidth="1"/>
    <col min="12788" max="12788" width="21" style="6" customWidth="1"/>
    <col min="12789" max="12789" width="12.140625" style="6" customWidth="1"/>
    <col min="12790" max="12790" width="10.7109375" style="6" bestFit="1" customWidth="1"/>
    <col min="12791" max="13036" width="9.140625" style="6"/>
    <col min="13037" max="13037" width="4.42578125" style="6" customWidth="1"/>
    <col min="13038" max="13038" width="17.85546875" style="6" customWidth="1"/>
    <col min="13039" max="13039" width="39.28515625" style="6" customWidth="1"/>
    <col min="13040" max="13040" width="16.5703125" style="6" customWidth="1"/>
    <col min="13041" max="13041" width="17.5703125" style="6" customWidth="1"/>
    <col min="13042" max="13042" width="16.140625" style="6" customWidth="1"/>
    <col min="13043" max="13043" width="14.28515625" style="6" customWidth="1"/>
    <col min="13044" max="13044" width="21" style="6" customWidth="1"/>
    <col min="13045" max="13045" width="12.140625" style="6" customWidth="1"/>
    <col min="13046" max="13046" width="10.7109375" style="6" bestFit="1" customWidth="1"/>
    <col min="13047" max="13292" width="9.140625" style="6"/>
    <col min="13293" max="13293" width="4.42578125" style="6" customWidth="1"/>
    <col min="13294" max="13294" width="17.85546875" style="6" customWidth="1"/>
    <col min="13295" max="13295" width="39.28515625" style="6" customWidth="1"/>
    <col min="13296" max="13296" width="16.5703125" style="6" customWidth="1"/>
    <col min="13297" max="13297" width="17.5703125" style="6" customWidth="1"/>
    <col min="13298" max="13298" width="16.140625" style="6" customWidth="1"/>
    <col min="13299" max="13299" width="14.28515625" style="6" customWidth="1"/>
    <col min="13300" max="13300" width="21" style="6" customWidth="1"/>
    <col min="13301" max="13301" width="12.140625" style="6" customWidth="1"/>
    <col min="13302" max="13302" width="10.7109375" style="6" bestFit="1" customWidth="1"/>
    <col min="13303" max="13548" width="9.140625" style="6"/>
    <col min="13549" max="13549" width="4.42578125" style="6" customWidth="1"/>
    <col min="13550" max="13550" width="17.85546875" style="6" customWidth="1"/>
    <col min="13551" max="13551" width="39.28515625" style="6" customWidth="1"/>
    <col min="13552" max="13552" width="16.5703125" style="6" customWidth="1"/>
    <col min="13553" max="13553" width="17.5703125" style="6" customWidth="1"/>
    <col min="13554" max="13554" width="16.140625" style="6" customWidth="1"/>
    <col min="13555" max="13555" width="14.28515625" style="6" customWidth="1"/>
    <col min="13556" max="13556" width="21" style="6" customWidth="1"/>
    <col min="13557" max="13557" width="12.140625" style="6" customWidth="1"/>
    <col min="13558" max="13558" width="10.7109375" style="6" bestFit="1" customWidth="1"/>
    <col min="13559" max="13804" width="9.140625" style="6"/>
    <col min="13805" max="13805" width="4.42578125" style="6" customWidth="1"/>
    <col min="13806" max="13806" width="17.85546875" style="6" customWidth="1"/>
    <col min="13807" max="13807" width="39.28515625" style="6" customWidth="1"/>
    <col min="13808" max="13808" width="16.5703125" style="6" customWidth="1"/>
    <col min="13809" max="13809" width="17.5703125" style="6" customWidth="1"/>
    <col min="13810" max="13810" width="16.140625" style="6" customWidth="1"/>
    <col min="13811" max="13811" width="14.28515625" style="6" customWidth="1"/>
    <col min="13812" max="13812" width="21" style="6" customWidth="1"/>
    <col min="13813" max="13813" width="12.140625" style="6" customWidth="1"/>
    <col min="13814" max="13814" width="10.7109375" style="6" bestFit="1" customWidth="1"/>
    <col min="13815" max="14060" width="9.140625" style="6"/>
    <col min="14061" max="14061" width="4.42578125" style="6" customWidth="1"/>
    <col min="14062" max="14062" width="17.85546875" style="6" customWidth="1"/>
    <col min="14063" max="14063" width="39.28515625" style="6" customWidth="1"/>
    <col min="14064" max="14064" width="16.5703125" style="6" customWidth="1"/>
    <col min="14065" max="14065" width="17.5703125" style="6" customWidth="1"/>
    <col min="14066" max="14066" width="16.140625" style="6" customWidth="1"/>
    <col min="14067" max="14067" width="14.28515625" style="6" customWidth="1"/>
    <col min="14068" max="14068" width="21" style="6" customWidth="1"/>
    <col min="14069" max="14069" width="12.140625" style="6" customWidth="1"/>
    <col min="14070" max="14070" width="10.7109375" style="6" bestFit="1" customWidth="1"/>
    <col min="14071" max="14316" width="9.140625" style="6"/>
    <col min="14317" max="14317" width="4.42578125" style="6" customWidth="1"/>
    <col min="14318" max="14318" width="17.85546875" style="6" customWidth="1"/>
    <col min="14319" max="14319" width="39.28515625" style="6" customWidth="1"/>
    <col min="14320" max="14320" width="16.5703125" style="6" customWidth="1"/>
    <col min="14321" max="14321" width="17.5703125" style="6" customWidth="1"/>
    <col min="14322" max="14322" width="16.140625" style="6" customWidth="1"/>
    <col min="14323" max="14323" width="14.28515625" style="6" customWidth="1"/>
    <col min="14324" max="14324" width="21" style="6" customWidth="1"/>
    <col min="14325" max="14325" width="12.140625" style="6" customWidth="1"/>
    <col min="14326" max="14326" width="10.7109375" style="6" bestFit="1" customWidth="1"/>
    <col min="14327" max="14572" width="9.140625" style="6"/>
    <col min="14573" max="14573" width="4.42578125" style="6" customWidth="1"/>
    <col min="14574" max="14574" width="17.85546875" style="6" customWidth="1"/>
    <col min="14575" max="14575" width="39.28515625" style="6" customWidth="1"/>
    <col min="14576" max="14576" width="16.5703125" style="6" customWidth="1"/>
    <col min="14577" max="14577" width="17.5703125" style="6" customWidth="1"/>
    <col min="14578" max="14578" width="16.140625" style="6" customWidth="1"/>
    <col min="14579" max="14579" width="14.28515625" style="6" customWidth="1"/>
    <col min="14580" max="14580" width="21" style="6" customWidth="1"/>
    <col min="14581" max="14581" width="12.140625" style="6" customWidth="1"/>
    <col min="14582" max="14582" width="10.7109375" style="6" bestFit="1" customWidth="1"/>
    <col min="14583" max="14828" width="9.140625" style="6"/>
    <col min="14829" max="14829" width="4.42578125" style="6" customWidth="1"/>
    <col min="14830" max="14830" width="17.85546875" style="6" customWidth="1"/>
    <col min="14831" max="14831" width="39.28515625" style="6" customWidth="1"/>
    <col min="14832" max="14832" width="16.5703125" style="6" customWidth="1"/>
    <col min="14833" max="14833" width="17.5703125" style="6" customWidth="1"/>
    <col min="14834" max="14834" width="16.140625" style="6" customWidth="1"/>
    <col min="14835" max="14835" width="14.28515625" style="6" customWidth="1"/>
    <col min="14836" max="14836" width="21" style="6" customWidth="1"/>
    <col min="14837" max="14837" width="12.140625" style="6" customWidth="1"/>
    <col min="14838" max="14838" width="10.7109375" style="6" bestFit="1" customWidth="1"/>
    <col min="14839" max="15084" width="9.140625" style="6"/>
    <col min="15085" max="15085" width="4.42578125" style="6" customWidth="1"/>
    <col min="15086" max="15086" width="17.85546875" style="6" customWidth="1"/>
    <col min="15087" max="15087" width="39.28515625" style="6" customWidth="1"/>
    <col min="15088" max="15088" width="16.5703125" style="6" customWidth="1"/>
    <col min="15089" max="15089" width="17.5703125" style="6" customWidth="1"/>
    <col min="15090" max="15090" width="16.140625" style="6" customWidth="1"/>
    <col min="15091" max="15091" width="14.28515625" style="6" customWidth="1"/>
    <col min="15092" max="15092" width="21" style="6" customWidth="1"/>
    <col min="15093" max="15093" width="12.140625" style="6" customWidth="1"/>
    <col min="15094" max="15094" width="10.7109375" style="6" bestFit="1" customWidth="1"/>
    <col min="15095" max="15340" width="9.140625" style="6"/>
    <col min="15341" max="15341" width="4.42578125" style="6" customWidth="1"/>
    <col min="15342" max="15342" width="17.85546875" style="6" customWidth="1"/>
    <col min="15343" max="15343" width="39.28515625" style="6" customWidth="1"/>
    <col min="15344" max="15344" width="16.5703125" style="6" customWidth="1"/>
    <col min="15345" max="15345" width="17.5703125" style="6" customWidth="1"/>
    <col min="15346" max="15346" width="16.140625" style="6" customWidth="1"/>
    <col min="15347" max="15347" width="14.28515625" style="6" customWidth="1"/>
    <col min="15348" max="15348" width="21" style="6" customWidth="1"/>
    <col min="15349" max="15349" width="12.140625" style="6" customWidth="1"/>
    <col min="15350" max="15350" width="10.7109375" style="6" bestFit="1" customWidth="1"/>
    <col min="15351" max="15596" width="9.140625" style="6"/>
    <col min="15597" max="15597" width="4.42578125" style="6" customWidth="1"/>
    <col min="15598" max="15598" width="17.85546875" style="6" customWidth="1"/>
    <col min="15599" max="15599" width="39.28515625" style="6" customWidth="1"/>
    <col min="15600" max="15600" width="16.5703125" style="6" customWidth="1"/>
    <col min="15601" max="15601" width="17.5703125" style="6" customWidth="1"/>
    <col min="15602" max="15602" width="16.140625" style="6" customWidth="1"/>
    <col min="15603" max="15603" width="14.28515625" style="6" customWidth="1"/>
    <col min="15604" max="15604" width="21" style="6" customWidth="1"/>
    <col min="15605" max="15605" width="12.140625" style="6" customWidth="1"/>
    <col min="15606" max="15606" width="10.7109375" style="6" bestFit="1" customWidth="1"/>
    <col min="15607" max="15852" width="9.140625" style="6"/>
    <col min="15853" max="15853" width="4.42578125" style="6" customWidth="1"/>
    <col min="15854" max="15854" width="17.85546875" style="6" customWidth="1"/>
    <col min="15855" max="15855" width="39.28515625" style="6" customWidth="1"/>
    <col min="15856" max="15856" width="16.5703125" style="6" customWidth="1"/>
    <col min="15857" max="15857" width="17.5703125" style="6" customWidth="1"/>
    <col min="15858" max="15858" width="16.140625" style="6" customWidth="1"/>
    <col min="15859" max="15859" width="14.28515625" style="6" customWidth="1"/>
    <col min="15860" max="15860" width="21" style="6" customWidth="1"/>
    <col min="15861" max="15861" width="12.140625" style="6" customWidth="1"/>
    <col min="15862" max="15862" width="10.7109375" style="6" bestFit="1" customWidth="1"/>
    <col min="15863" max="16108" width="9.140625" style="6"/>
    <col min="16109" max="16109" width="4.42578125" style="6" customWidth="1"/>
    <col min="16110" max="16110" width="17.85546875" style="6" customWidth="1"/>
    <col min="16111" max="16111" width="39.28515625" style="6" customWidth="1"/>
    <col min="16112" max="16112" width="16.5703125" style="6" customWidth="1"/>
    <col min="16113" max="16113" width="17.5703125" style="6" customWidth="1"/>
    <col min="16114" max="16114" width="16.140625" style="6" customWidth="1"/>
    <col min="16115" max="16115" width="14.28515625" style="6" customWidth="1"/>
    <col min="16116" max="16116" width="21" style="6" customWidth="1"/>
    <col min="16117" max="16117" width="12.140625" style="6" customWidth="1"/>
    <col min="16118" max="16118" width="10.7109375" style="6" bestFit="1" customWidth="1"/>
    <col min="16119" max="16384" width="9.140625" style="6"/>
  </cols>
  <sheetData>
    <row r="1" spans="1:17" ht="18.75">
      <c r="A1" s="8"/>
      <c r="B1" s="9"/>
      <c r="C1" s="10"/>
      <c r="H1" s="6" t="str">
        <f>+'ln 1'!C9</f>
        <v>№ 021-25</v>
      </c>
    </row>
    <row r="2" spans="1:17">
      <c r="B2" s="9"/>
      <c r="C2" s="965" t="s">
        <v>19</v>
      </c>
      <c r="D2" s="965"/>
      <c r="E2" s="965"/>
      <c r="F2" s="965"/>
      <c r="G2" s="11">
        <f>+H59</f>
        <v>16510.143171861324</v>
      </c>
      <c r="H2" s="12" t="s">
        <v>20</v>
      </c>
    </row>
    <row r="3" spans="1:17" s="13" customFormat="1" ht="12.75">
      <c r="E3" s="14"/>
      <c r="G3" s="15"/>
      <c r="H3" s="16"/>
    </row>
    <row r="4" spans="1:17">
      <c r="B4" s="966"/>
      <c r="C4" s="966"/>
      <c r="D4" s="967" t="s">
        <v>21</v>
      </c>
      <c r="E4" s="967"/>
      <c r="F4" s="967"/>
      <c r="G4" s="17">
        <f>H32*0.15</f>
        <v>28.715700647034961</v>
      </c>
      <c r="H4" s="12" t="s">
        <v>20</v>
      </c>
    </row>
    <row r="5" spans="1:17">
      <c r="G5" s="6" t="s">
        <v>18</v>
      </c>
    </row>
    <row r="6" spans="1:17" ht="18.75">
      <c r="A6" s="18" t="s">
        <v>22</v>
      </c>
      <c r="B6" s="18"/>
      <c r="C6" s="18"/>
      <c r="D6" s="18"/>
      <c r="E6" s="18"/>
      <c r="F6" s="18"/>
      <c r="G6" s="18"/>
      <c r="H6" s="18"/>
    </row>
    <row r="7" spans="1:17" s="19" customFormat="1" ht="13.5" thickBot="1">
      <c r="E7" s="20"/>
    </row>
    <row r="8" spans="1:17" ht="85.5" customHeight="1" thickTop="1">
      <c r="A8" s="226"/>
      <c r="B8" s="226"/>
      <c r="C8" s="968" t="str">
        <f>+'ln 1'!D1</f>
        <v xml:space="preserve">Արմավիրի մարզի Մեծամոր համայնքի Նոր Արմավիր բնակավայրի 13-րդ, 16-րդ և 19-րդ փողոցների գազիֆիկացում   </v>
      </c>
      <c r="D8" s="968"/>
      <c r="E8" s="968"/>
      <c r="F8" s="968"/>
      <c r="G8" s="968"/>
      <c r="H8" s="226"/>
      <c r="K8" s="969" t="s">
        <v>246</v>
      </c>
      <c r="L8" s="961" t="s">
        <v>244</v>
      </c>
      <c r="M8" s="963" t="s">
        <v>245</v>
      </c>
    </row>
    <row r="9" spans="1:17" s="19" customFormat="1" ht="12.75">
      <c r="A9" s="21" t="s">
        <v>23</v>
      </c>
      <c r="B9" s="21"/>
      <c r="C9" s="21"/>
      <c r="D9" s="21"/>
      <c r="E9" s="21"/>
      <c r="F9" s="21"/>
      <c r="G9" s="21"/>
      <c r="H9" s="21"/>
      <c r="K9" s="970"/>
      <c r="L9" s="962"/>
      <c r="M9" s="964"/>
    </row>
    <row r="10" spans="1:17" ht="16.5" thickBot="1">
      <c r="K10" s="416">
        <f>+(D48+F48)*1000</f>
        <v>13435988.909392353</v>
      </c>
      <c r="L10" s="416">
        <f>+G54*1000</f>
        <v>0</v>
      </c>
      <c r="M10" s="416">
        <f>+G56*1000</f>
        <v>0</v>
      </c>
    </row>
    <row r="11" spans="1:17" ht="16.5" thickTop="1">
      <c r="A11" s="971" t="s">
        <v>24</v>
      </c>
      <c r="B11" s="973" t="s">
        <v>25</v>
      </c>
      <c r="C11" s="975" t="s">
        <v>26</v>
      </c>
      <c r="D11" s="977" t="s">
        <v>27</v>
      </c>
      <c r="E11" s="977"/>
      <c r="F11" s="977"/>
      <c r="G11" s="977"/>
      <c r="H11" s="978"/>
    </row>
    <row r="12" spans="1:17" ht="50.25" customHeight="1">
      <c r="A12" s="972"/>
      <c r="B12" s="974"/>
      <c r="C12" s="976"/>
      <c r="D12" s="22" t="s">
        <v>28</v>
      </c>
      <c r="E12" s="23" t="s">
        <v>29</v>
      </c>
      <c r="F12" s="24" t="s">
        <v>30</v>
      </c>
      <c r="G12" s="24" t="s">
        <v>31</v>
      </c>
      <c r="H12" s="648" t="s">
        <v>32</v>
      </c>
    </row>
    <row r="13" spans="1:17" s="19" customFormat="1" ht="12.75">
      <c r="A13" s="683">
        <v>1</v>
      </c>
      <c r="B13" s="679">
        <v>2</v>
      </c>
      <c r="C13" s="679">
        <v>3</v>
      </c>
      <c r="D13" s="679">
        <v>4</v>
      </c>
      <c r="E13" s="679">
        <v>5</v>
      </c>
      <c r="F13" s="679">
        <v>6</v>
      </c>
      <c r="G13" s="679">
        <v>7</v>
      </c>
      <c r="H13" s="684">
        <v>8</v>
      </c>
      <c r="J13" s="19">
        <v>1931.29</v>
      </c>
      <c r="Q13" s="19">
        <v>2364.9899999999998</v>
      </c>
    </row>
    <row r="14" spans="1:17" ht="20.25" hidden="1" customHeight="1" thickTop="1">
      <c r="A14" s="649" t="s">
        <v>208</v>
      </c>
      <c r="B14" s="25"/>
      <c r="C14" s="289"/>
      <c r="D14" s="25"/>
      <c r="E14" s="26"/>
      <c r="F14" s="25"/>
      <c r="G14" s="25"/>
      <c r="H14" s="650"/>
    </row>
    <row r="15" spans="1:17" s="32" customFormat="1" ht="16.5" hidden="1" customHeight="1">
      <c r="A15" s="651">
        <v>1</v>
      </c>
      <c r="B15" s="27"/>
      <c r="C15" s="28" t="str">
        <f>+'2. փոխհատուցում'!E6</f>
        <v>Պատճառված վնասի փոխհատուցում</v>
      </c>
      <c r="D15" s="29"/>
      <c r="E15" s="30"/>
      <c r="F15" s="31">
        <v>0</v>
      </c>
      <c r="G15" s="29">
        <f>+'2. փոխհատուցում'!T23</f>
        <v>0</v>
      </c>
      <c r="H15" s="652">
        <f>SUM(D15:G15)-E15</f>
        <v>0</v>
      </c>
    </row>
    <row r="16" spans="1:17" s="32" customFormat="1" ht="16.5" hidden="1" customHeight="1">
      <c r="A16" s="651">
        <f>+A15+1</f>
        <v>2</v>
      </c>
      <c r="B16" s="27"/>
      <c r="C16" s="28"/>
      <c r="D16" s="29"/>
      <c r="E16" s="30"/>
      <c r="F16" s="29"/>
      <c r="G16" s="33"/>
      <c r="H16" s="652">
        <f>SUM(D16:G16)-E16</f>
        <v>0</v>
      </c>
    </row>
    <row r="17" spans="1:9" s="40" customFormat="1" ht="16.5" hidden="1" customHeight="1">
      <c r="A17" s="653"/>
      <c r="B17" s="34"/>
      <c r="C17" s="232" t="s">
        <v>213</v>
      </c>
      <c r="D17" s="36">
        <f>SUM(D15:D16)</f>
        <v>0</v>
      </c>
      <c r="E17" s="37">
        <f>SUM(E15:E16)</f>
        <v>0</v>
      </c>
      <c r="F17" s="38">
        <f>SUM(F15:F16)</f>
        <v>0</v>
      </c>
      <c r="G17" s="36">
        <f>SUM(G15:G16)</f>
        <v>0</v>
      </c>
      <c r="H17" s="654">
        <f>SUM(D17:G17)-E17</f>
        <v>0</v>
      </c>
      <c r="I17" s="39"/>
    </row>
    <row r="18" spans="1:9" ht="21.75" customHeight="1">
      <c r="A18" s="655" t="s">
        <v>33</v>
      </c>
      <c r="B18" s="41"/>
      <c r="C18" s="41"/>
      <c r="D18" s="42"/>
      <c r="E18" s="43"/>
      <c r="F18" s="42"/>
      <c r="G18" s="42"/>
      <c r="H18" s="656"/>
    </row>
    <row r="19" spans="1:9" s="32" customFormat="1" ht="15" customHeight="1">
      <c r="A19" s="651">
        <v>1</v>
      </c>
      <c r="B19" s="27" t="s">
        <v>34</v>
      </c>
      <c r="C19" s="657" t="str">
        <f>+'ln 1'!E6</f>
        <v xml:space="preserve">Միջին ճնշման գազատար  </v>
      </c>
      <c r="D19" s="29">
        <f>+'ln 1'!T196</f>
        <v>12762.533620904427</v>
      </c>
      <c r="E19" s="29">
        <f>+'ln 1'!U192</f>
        <v>5583.8521111043183</v>
      </c>
      <c r="F19" s="47">
        <f>'ln 1'!T197</f>
        <v>0</v>
      </c>
      <c r="G19" s="29"/>
      <c r="H19" s="652">
        <f>SUM(D19:G19)-E19</f>
        <v>12762.533620904425</v>
      </c>
    </row>
    <row r="20" spans="1:9" ht="15" hidden="1" customHeight="1">
      <c r="A20" s="658">
        <v>2</v>
      </c>
      <c r="B20" s="27"/>
      <c r="C20" s="227"/>
      <c r="D20" s="45"/>
      <c r="E20" s="45"/>
      <c r="F20" s="228"/>
      <c r="G20" s="45"/>
      <c r="H20" s="652">
        <f t="shared" ref="H20:H28" si="0">SUM(D20:G20)-E20</f>
        <v>0</v>
      </c>
    </row>
    <row r="21" spans="1:9" s="32" customFormat="1" ht="15" hidden="1" customHeight="1">
      <c r="A21" s="651"/>
      <c r="B21" s="27"/>
      <c r="C21" s="229"/>
      <c r="D21" s="29"/>
      <c r="E21" s="29"/>
      <c r="F21" s="44"/>
      <c r="G21" s="29"/>
      <c r="H21" s="652">
        <f t="shared" si="0"/>
        <v>0</v>
      </c>
    </row>
    <row r="22" spans="1:9" s="32" customFormat="1" ht="15" hidden="1" customHeight="1">
      <c r="A22" s="651"/>
      <c r="B22" s="27"/>
      <c r="C22" s="28"/>
      <c r="D22" s="29"/>
      <c r="E22" s="29"/>
      <c r="F22" s="44"/>
      <c r="G22" s="29"/>
      <c r="H22" s="652">
        <f t="shared" si="0"/>
        <v>0</v>
      </c>
    </row>
    <row r="23" spans="1:9" s="32" customFormat="1" ht="15" hidden="1" customHeight="1">
      <c r="A23" s="651"/>
      <c r="B23" s="27"/>
      <c r="C23" s="229"/>
      <c r="D23" s="29"/>
      <c r="E23" s="29"/>
      <c r="F23" s="44"/>
      <c r="G23" s="29"/>
      <c r="H23" s="652">
        <f t="shared" si="0"/>
        <v>0</v>
      </c>
    </row>
    <row r="24" spans="1:9" s="32" customFormat="1" ht="15" hidden="1" customHeight="1">
      <c r="A24" s="651">
        <f t="shared" ref="A24:A28" si="1">+A23+1</f>
        <v>1</v>
      </c>
      <c r="B24" s="230" t="s">
        <v>162</v>
      </c>
      <c r="C24" s="28"/>
      <c r="D24" s="29"/>
      <c r="E24" s="29"/>
      <c r="F24" s="44"/>
      <c r="G24" s="29"/>
      <c r="H24" s="652">
        <f t="shared" si="0"/>
        <v>0</v>
      </c>
    </row>
    <row r="25" spans="1:9" s="32" customFormat="1" ht="15" hidden="1" customHeight="1">
      <c r="A25" s="651">
        <f t="shared" si="1"/>
        <v>2</v>
      </c>
      <c r="B25" s="27"/>
      <c r="C25" s="28"/>
      <c r="D25" s="29"/>
      <c r="E25" s="29"/>
      <c r="F25" s="44"/>
      <c r="G25" s="29"/>
      <c r="H25" s="652">
        <f t="shared" si="0"/>
        <v>0</v>
      </c>
    </row>
    <row r="26" spans="1:9" s="32" customFormat="1" ht="15" hidden="1" customHeight="1">
      <c r="A26" s="651">
        <f t="shared" si="1"/>
        <v>3</v>
      </c>
      <c r="B26" s="27"/>
      <c r="C26" s="28"/>
      <c r="D26" s="29"/>
      <c r="E26" s="29"/>
      <c r="F26" s="44"/>
      <c r="G26" s="29"/>
      <c r="H26" s="652">
        <f t="shared" si="0"/>
        <v>0</v>
      </c>
    </row>
    <row r="27" spans="1:9" s="32" customFormat="1" ht="15" hidden="1" customHeight="1">
      <c r="A27" s="651">
        <f t="shared" si="1"/>
        <v>4</v>
      </c>
      <c r="B27" s="27"/>
      <c r="C27" s="28"/>
      <c r="D27" s="29"/>
      <c r="E27" s="29"/>
      <c r="F27" s="44"/>
      <c r="G27" s="29"/>
      <c r="H27" s="652">
        <f t="shared" si="0"/>
        <v>0</v>
      </c>
    </row>
    <row r="28" spans="1:9" s="32" customFormat="1" ht="15" hidden="1" customHeight="1">
      <c r="A28" s="651">
        <f t="shared" si="1"/>
        <v>5</v>
      </c>
      <c r="B28" s="27"/>
      <c r="C28" s="28"/>
      <c r="D28" s="60"/>
      <c r="E28" s="60"/>
      <c r="F28" s="231"/>
      <c r="G28" s="29"/>
      <c r="H28" s="652">
        <f t="shared" si="0"/>
        <v>0</v>
      </c>
    </row>
    <row r="29" spans="1:9" s="32" customFormat="1" ht="19.5" customHeight="1">
      <c r="A29" s="651"/>
      <c r="B29" s="46"/>
      <c r="C29" s="232" t="s">
        <v>35</v>
      </c>
      <c r="D29" s="29">
        <f>SUM(D19:D28)</f>
        <v>12762.533620904427</v>
      </c>
      <c r="E29" s="29">
        <f>SUM(E19:E28)</f>
        <v>5583.8521111043183</v>
      </c>
      <c r="F29" s="29">
        <f>SUM(F19:F28)</f>
        <v>0</v>
      </c>
      <c r="G29" s="233">
        <f>SUM(G19:G28)</f>
        <v>0</v>
      </c>
      <c r="H29" s="652">
        <f>SUM(H19:H28)</f>
        <v>12762.533620904425</v>
      </c>
    </row>
    <row r="30" spans="1:9" s="32" customFormat="1">
      <c r="A30" s="651"/>
      <c r="B30" s="27"/>
      <c r="C30" s="27" t="s">
        <v>36</v>
      </c>
      <c r="D30" s="234">
        <f>+D29+D17</f>
        <v>12762.533620904427</v>
      </c>
      <c r="E30" s="234">
        <f>+E29</f>
        <v>5583.8521111043183</v>
      </c>
      <c r="F30" s="235">
        <f>+F29</f>
        <v>0</v>
      </c>
      <c r="G30" s="33">
        <f>+G29+G17</f>
        <v>0</v>
      </c>
      <c r="H30" s="652">
        <f>SUM(D30:G30)-E30</f>
        <v>12762.533620904425</v>
      </c>
      <c r="I30" s="47"/>
    </row>
    <row r="31" spans="1:9" s="32" customFormat="1">
      <c r="A31" s="659" t="s">
        <v>37</v>
      </c>
      <c r="B31" s="48"/>
      <c r="C31" s="48"/>
      <c r="D31" s="49"/>
      <c r="E31" s="236"/>
      <c r="F31" s="237"/>
      <c r="G31" s="49"/>
      <c r="H31" s="656"/>
    </row>
    <row r="32" spans="1:9" s="32" customFormat="1">
      <c r="A32" s="651">
        <v>2</v>
      </c>
      <c r="B32" s="51">
        <f>1.5%</f>
        <v>1.4999999999999999E-2</v>
      </c>
      <c r="C32" s="28" t="s">
        <v>38</v>
      </c>
      <c r="D32" s="29">
        <f>+D30*$B$32</f>
        <v>191.43800431356641</v>
      </c>
      <c r="E32" s="29">
        <f>+E30*$B$32</f>
        <v>83.757781666564767</v>
      </c>
      <c r="F32" s="44"/>
      <c r="G32" s="29"/>
      <c r="H32" s="652">
        <f>SUM(D32:G32)-E32</f>
        <v>191.43800431356641</v>
      </c>
    </row>
    <row r="33" spans="1:10" s="32" customFormat="1">
      <c r="A33" s="651"/>
      <c r="B33" s="46"/>
      <c r="C33" s="35" t="s">
        <v>39</v>
      </c>
      <c r="D33" s="29">
        <f>+D32</f>
        <v>191.43800431356641</v>
      </c>
      <c r="E33" s="29">
        <f>+E32</f>
        <v>83.757781666564767</v>
      </c>
      <c r="F33" s="44"/>
      <c r="G33" s="29"/>
      <c r="H33" s="652">
        <f>SUM(D33:G33)-E33</f>
        <v>191.43800431356641</v>
      </c>
    </row>
    <row r="34" spans="1:10" s="32" customFormat="1" ht="14.25" customHeight="1">
      <c r="A34" s="651"/>
      <c r="B34" s="27"/>
      <c r="C34" s="27" t="s">
        <v>40</v>
      </c>
      <c r="D34" s="29">
        <f>+D30+D33</f>
        <v>12953.971625217993</v>
      </c>
      <c r="E34" s="29">
        <f>+E30+E33</f>
        <v>5667.6098927708827</v>
      </c>
      <c r="F34" s="44">
        <f>+F33+F30</f>
        <v>0</v>
      </c>
      <c r="G34" s="29">
        <f>+G30</f>
        <v>0</v>
      </c>
      <c r="H34" s="652">
        <f>SUM(D34:G34)-E34</f>
        <v>12953.971625217991</v>
      </c>
    </row>
    <row r="35" spans="1:10" s="32" customFormat="1">
      <c r="A35" s="660" t="s">
        <v>41</v>
      </c>
      <c r="B35" s="48"/>
      <c r="C35" s="392"/>
      <c r="D35" s="49"/>
      <c r="E35" s="236"/>
      <c r="F35" s="237"/>
      <c r="G35" s="49"/>
      <c r="H35" s="656"/>
    </row>
    <row r="36" spans="1:10" s="32" customFormat="1">
      <c r="A36" s="651">
        <f>+A32+1</f>
        <v>3</v>
      </c>
      <c r="B36" s="51">
        <f>0.7%</f>
        <v>6.9999999999999993E-3</v>
      </c>
      <c r="C36" s="28" t="s">
        <v>163</v>
      </c>
      <c r="D36" s="29">
        <f>+D34*$B$36</f>
        <v>90.677801376525949</v>
      </c>
      <c r="E36" s="29">
        <f>+E34*$B$36</f>
        <v>39.673269249396178</v>
      </c>
      <c r="F36" s="44"/>
      <c r="G36" s="29"/>
      <c r="H36" s="652">
        <f>SUM(D36:G36)-E36</f>
        <v>90.677801376525935</v>
      </c>
    </row>
    <row r="37" spans="1:10" s="32" customFormat="1">
      <c r="A37" s="661"/>
      <c r="B37" s="51"/>
      <c r="C37" s="51" t="s">
        <v>115</v>
      </c>
      <c r="D37" s="60">
        <f>+D36+D34</f>
        <v>13044.649426594518</v>
      </c>
      <c r="E37" s="60">
        <f>+E36</f>
        <v>39.673269249396178</v>
      </c>
      <c r="F37" s="60"/>
      <c r="G37" s="60"/>
      <c r="H37" s="662">
        <f>SUM(D37:G37)-E37</f>
        <v>13044.649426594518</v>
      </c>
    </row>
    <row r="38" spans="1:10" s="32" customFormat="1" hidden="1">
      <c r="A38" s="651">
        <f>+A36+1</f>
        <v>4</v>
      </c>
      <c r="B38" s="51"/>
      <c r="C38" s="51" t="s">
        <v>164</v>
      </c>
      <c r="D38" s="60">
        <f>D37*$B$38</f>
        <v>0</v>
      </c>
      <c r="E38" s="60">
        <f>E37*$B$38</f>
        <v>0</v>
      </c>
      <c r="F38" s="60"/>
      <c r="G38" s="29"/>
      <c r="H38" s="663">
        <f>SUM(D38:G38)-E38</f>
        <v>0</v>
      </c>
    </row>
    <row r="39" spans="1:10" s="32" customFormat="1" hidden="1">
      <c r="A39" s="651"/>
      <c r="B39" s="51"/>
      <c r="C39" s="51" t="s">
        <v>50</v>
      </c>
      <c r="D39" s="60">
        <f>+D37+D38</f>
        <v>13044.649426594518</v>
      </c>
      <c r="E39" s="60">
        <f>+E37+E38</f>
        <v>39.673269249396178</v>
      </c>
      <c r="F39" s="60"/>
      <c r="G39" s="60"/>
      <c r="H39" s="664">
        <f>SUM(D39:G39)-E39</f>
        <v>13044.649426594518</v>
      </c>
    </row>
    <row r="40" spans="1:10" s="32" customFormat="1">
      <c r="A40" s="665"/>
      <c r="B40" s="52"/>
      <c r="C40" s="52" t="s">
        <v>42</v>
      </c>
      <c r="D40" s="238">
        <f>+D39</f>
        <v>13044.649426594518</v>
      </c>
      <c r="E40" s="238">
        <f>+E34+E37</f>
        <v>5707.2831620202787</v>
      </c>
      <c r="F40" s="238">
        <f>+F34+F37</f>
        <v>0</v>
      </c>
      <c r="G40" s="238">
        <f>+G34</f>
        <v>0</v>
      </c>
      <c r="H40" s="666">
        <f>SUM(D40:G40)-E40</f>
        <v>13044.649426594518</v>
      </c>
    </row>
    <row r="41" spans="1:10" s="32" customFormat="1">
      <c r="A41" s="667" t="s">
        <v>43</v>
      </c>
      <c r="B41" s="239"/>
      <c r="C41" s="239"/>
      <c r="D41" s="240"/>
      <c r="E41" s="241"/>
      <c r="F41" s="242"/>
      <c r="G41" s="240"/>
      <c r="H41" s="668"/>
    </row>
    <row r="42" spans="1:10" s="32" customFormat="1">
      <c r="A42" s="651">
        <f>+A36+1</f>
        <v>4</v>
      </c>
      <c r="B42" s="46">
        <v>0.02</v>
      </c>
      <c r="C42" s="52" t="s">
        <v>44</v>
      </c>
      <c r="D42" s="29"/>
      <c r="E42" s="29"/>
      <c r="F42" s="44"/>
      <c r="G42" s="29">
        <f>+H40*B42</f>
        <v>260.89298853189035</v>
      </c>
      <c r="H42" s="652">
        <f>SUM(D42:G42)-E42</f>
        <v>260.89298853189035</v>
      </c>
    </row>
    <row r="43" spans="1:10" s="32" customFormat="1">
      <c r="A43" s="651">
        <f>+A42+1</f>
        <v>5</v>
      </c>
      <c r="B43" s="46">
        <v>4.0000000000000001E-3</v>
      </c>
      <c r="C43" s="52" t="s">
        <v>45</v>
      </c>
      <c r="D43" s="29"/>
      <c r="E43" s="29"/>
      <c r="F43" s="44"/>
      <c r="G43" s="29">
        <f>+D40*B43</f>
        <v>52.178597706378078</v>
      </c>
      <c r="H43" s="652">
        <f>SUM(D43:G43)-E43</f>
        <v>52.178597706378078</v>
      </c>
      <c r="I43" s="53"/>
      <c r="J43" s="53"/>
    </row>
    <row r="44" spans="1:10" s="32" customFormat="1">
      <c r="A44" s="651"/>
      <c r="B44" s="46"/>
      <c r="C44" s="35" t="s">
        <v>46</v>
      </c>
      <c r="D44" s="31"/>
      <c r="E44" s="29"/>
      <c r="F44" s="44"/>
      <c r="G44" s="29">
        <f>SUM(G42:G43)</f>
        <v>313.07158623826842</v>
      </c>
      <c r="H44" s="652">
        <f>SUM(D44:G44)-E44</f>
        <v>313.07158623826842</v>
      </c>
    </row>
    <row r="45" spans="1:10" s="32" customFormat="1">
      <c r="A45" s="651"/>
      <c r="B45" s="27"/>
      <c r="C45" s="27" t="s">
        <v>47</v>
      </c>
      <c r="D45" s="29">
        <f>+D40</f>
        <v>13044.649426594518</v>
      </c>
      <c r="E45" s="29">
        <f>+E40</f>
        <v>5707.2831620202787</v>
      </c>
      <c r="F45" s="44">
        <f>+F40</f>
        <v>0</v>
      </c>
      <c r="G45" s="29">
        <f>+G44+G40</f>
        <v>313.07158623826842</v>
      </c>
      <c r="H45" s="652">
        <f>SUM(D45:G45)-E45</f>
        <v>13357.721012832786</v>
      </c>
      <c r="I45" s="47"/>
    </row>
    <row r="46" spans="1:10" s="32" customFormat="1">
      <c r="A46" s="660" t="s">
        <v>48</v>
      </c>
      <c r="B46" s="48"/>
      <c r="C46" s="48"/>
      <c r="D46" s="49"/>
      <c r="E46" s="236"/>
      <c r="F46" s="237"/>
      <c r="G46" s="49"/>
      <c r="H46" s="656"/>
      <c r="J46" s="53"/>
    </row>
    <row r="47" spans="1:10" s="32" customFormat="1">
      <c r="A47" s="651">
        <f>+A43+1</f>
        <v>6</v>
      </c>
      <c r="B47" s="54">
        <v>0.03</v>
      </c>
      <c r="C47" s="27" t="s">
        <v>49</v>
      </c>
      <c r="D47" s="29">
        <f>+D45*$B$47</f>
        <v>391.33948279783556</v>
      </c>
      <c r="E47" s="29">
        <f>+E45*$B$47</f>
        <v>171.21849486060836</v>
      </c>
      <c r="F47" s="44">
        <f>+F45*$B$47</f>
        <v>0</v>
      </c>
      <c r="G47" s="44">
        <f>+G45*B47</f>
        <v>9.3921475871480524</v>
      </c>
      <c r="H47" s="652">
        <f>SUM(D47:G47)-E47</f>
        <v>400.73163038498359</v>
      </c>
      <c r="I47" s="53"/>
      <c r="J47" s="53"/>
    </row>
    <row r="48" spans="1:10" s="32" customFormat="1">
      <c r="A48" s="651"/>
      <c r="B48" s="46"/>
      <c r="C48" s="28" t="s">
        <v>50</v>
      </c>
      <c r="D48" s="29">
        <f>+D47+D45</f>
        <v>13435.988909392354</v>
      </c>
      <c r="E48" s="29">
        <f>+E47+E45</f>
        <v>5878.5016568808869</v>
      </c>
      <c r="F48" s="44">
        <f>+F47+F45</f>
        <v>0</v>
      </c>
      <c r="G48" s="29">
        <f>+G47+G45</f>
        <v>322.46373382541645</v>
      </c>
      <c r="H48" s="652">
        <f>SUM(D48:G48)-E48</f>
        <v>13758.452643217774</v>
      </c>
      <c r="I48" s="53"/>
    </row>
    <row r="49" spans="1:12" s="32" customFormat="1">
      <c r="A49" s="651"/>
      <c r="B49" s="46"/>
      <c r="C49" s="28"/>
      <c r="D49" s="29"/>
      <c r="E49" s="29"/>
      <c r="F49" s="44"/>
      <c r="G49" s="29"/>
      <c r="H49" s="652"/>
    </row>
    <row r="50" spans="1:12" s="9" customFormat="1">
      <c r="A50" s="669"/>
      <c r="B50" s="55">
        <v>0.2</v>
      </c>
      <c r="C50" s="56" t="s">
        <v>51</v>
      </c>
      <c r="D50" s="57">
        <f>+D48*$B$50</f>
        <v>2687.1977818784708</v>
      </c>
      <c r="E50" s="243">
        <f>+E48*$B$50</f>
        <v>1175.7003313761775</v>
      </c>
      <c r="F50" s="244">
        <f>+F48*$B$50</f>
        <v>0</v>
      </c>
      <c r="G50" s="57">
        <f>(G48)*B50</f>
        <v>64.492746765083297</v>
      </c>
      <c r="H50" s="654">
        <f>SUM(D50:G50)-E50</f>
        <v>2751.690528643554</v>
      </c>
    </row>
    <row r="51" spans="1:12" s="40" customFormat="1">
      <c r="A51" s="670"/>
      <c r="B51" s="245"/>
      <c r="C51" s="58" t="s">
        <v>52</v>
      </c>
      <c r="D51" s="59">
        <f>+D50+D48</f>
        <v>16123.186691270825</v>
      </c>
      <c r="E51" s="246">
        <f>+E50+E48</f>
        <v>7054.2019882570639</v>
      </c>
      <c r="F51" s="247">
        <f>+F50+F48</f>
        <v>0</v>
      </c>
      <c r="G51" s="248">
        <f>+G50+G48</f>
        <v>386.95648059049972</v>
      </c>
      <c r="H51" s="654">
        <f>SUM(D51:G51)-E51</f>
        <v>16510.143171861324</v>
      </c>
      <c r="J51" s="39"/>
    </row>
    <row r="52" spans="1:12" s="32" customFormat="1">
      <c r="A52" s="671"/>
      <c r="B52" s="46"/>
      <c r="C52" s="249"/>
      <c r="D52" s="49"/>
      <c r="E52" s="236"/>
      <c r="F52" s="250"/>
      <c r="G52" s="251"/>
      <c r="H52" s="672"/>
    </row>
    <row r="53" spans="1:12" s="32" customFormat="1" ht="23.25" customHeight="1">
      <c r="A53" s="671" t="s">
        <v>53</v>
      </c>
      <c r="B53" s="252"/>
      <c r="C53" s="249"/>
      <c r="D53" s="49"/>
      <c r="E53" s="50"/>
      <c r="F53" s="253"/>
      <c r="G53" s="251"/>
      <c r="H53" s="672"/>
    </row>
    <row r="54" spans="1:12" s="393" customFormat="1" ht="31.5">
      <c r="A54" s="673">
        <f>+A47+1</f>
        <v>7</v>
      </c>
      <c r="B54" s="261" t="s">
        <v>278</v>
      </c>
      <c r="C54" s="254" t="s">
        <v>242</v>
      </c>
      <c r="D54" s="29"/>
      <c r="E54" s="30"/>
      <c r="F54" s="251"/>
      <c r="G54" s="251"/>
      <c r="H54" s="674">
        <f>SUM(D54:G54)</f>
        <v>0</v>
      </c>
      <c r="I54" s="753">
        <v>4080000</v>
      </c>
      <c r="J54" s="754" t="s">
        <v>285</v>
      </c>
      <c r="K54" s="754"/>
    </row>
    <row r="55" spans="1:12" s="32" customFormat="1" hidden="1">
      <c r="A55" s="673"/>
      <c r="B55" s="254"/>
      <c r="C55" s="254" t="s">
        <v>51</v>
      </c>
      <c r="D55" s="29"/>
      <c r="E55" s="30"/>
      <c r="F55" s="251"/>
      <c r="G55" s="251"/>
      <c r="H55" s="675">
        <f>SUM(D55:G55)</f>
        <v>0</v>
      </c>
      <c r="J55" s="47"/>
    </row>
    <row r="56" spans="1:12" s="32" customFormat="1">
      <c r="A56" s="673">
        <f>+A54+1</f>
        <v>8</v>
      </c>
      <c r="B56" s="261" t="s">
        <v>278</v>
      </c>
      <c r="C56" s="254" t="s">
        <v>247</v>
      </c>
      <c r="D56" s="60"/>
      <c r="E56" s="61"/>
      <c r="F56" s="255"/>
      <c r="G56" s="251"/>
      <c r="H56" s="676">
        <f>SUM(D56:G56)</f>
        <v>0</v>
      </c>
    </row>
    <row r="57" spans="1:12" s="32" customFormat="1" ht="16.5" thickBot="1">
      <c r="A57" s="673"/>
      <c r="B57" s="254"/>
      <c r="C57" s="254" t="s">
        <v>54</v>
      </c>
      <c r="D57" s="31"/>
      <c r="E57" s="30"/>
      <c r="F57" s="251"/>
      <c r="G57" s="251">
        <f>SUM(G54:G56)</f>
        <v>0</v>
      </c>
      <c r="H57" s="663">
        <f>SUM(D57:G57)-E57</f>
        <v>0</v>
      </c>
    </row>
    <row r="58" spans="1:12" s="32" customFormat="1" ht="32.25" hidden="1" customHeight="1" thickBot="1">
      <c r="A58" s="677"/>
      <c r="B58" s="62"/>
      <c r="C58" s="63" t="s">
        <v>55</v>
      </c>
      <c r="D58" s="680"/>
      <c r="E58" s="681"/>
      <c r="F58" s="255"/>
      <c r="G58" s="682"/>
      <c r="H58" s="678">
        <f>SUM(G58)</f>
        <v>0</v>
      </c>
    </row>
    <row r="59" spans="1:12" ht="16.5" thickBot="1">
      <c r="A59" s="685"/>
      <c r="B59" s="979" t="s">
        <v>56</v>
      </c>
      <c r="C59" s="979"/>
      <c r="D59" s="686">
        <f>D51+D57</f>
        <v>16123.186691270825</v>
      </c>
      <c r="E59" s="687">
        <f>E51+E57</f>
        <v>7054.2019882570639</v>
      </c>
      <c r="F59" s="688">
        <f>F51+F57</f>
        <v>0</v>
      </c>
      <c r="G59" s="689">
        <f>G51+G57+G58</f>
        <v>386.95648059049972</v>
      </c>
      <c r="H59" s="690">
        <f>H51+H57+H58</f>
        <v>16510.143171861324</v>
      </c>
      <c r="I59" s="64"/>
      <c r="J59" s="64"/>
    </row>
    <row r="60" spans="1:12">
      <c r="A60" s="65"/>
      <c r="B60" s="65"/>
      <c r="C60" s="66"/>
      <c r="D60" s="67"/>
      <c r="E60" s="67"/>
      <c r="F60" s="67"/>
      <c r="G60" s="67"/>
      <c r="H60" s="68"/>
    </row>
    <row r="61" spans="1:12" ht="15.75" customHeight="1">
      <c r="A61" s="65"/>
      <c r="B61" s="65"/>
      <c r="C61" s="66"/>
      <c r="D61" s="67"/>
      <c r="E61" s="67"/>
      <c r="F61" s="67"/>
      <c r="G61" s="67"/>
      <c r="H61" s="68"/>
    </row>
    <row r="62" spans="1:12" ht="18">
      <c r="B62" s="221"/>
      <c r="C62" s="69" t="s">
        <v>57</v>
      </c>
      <c r="E62" s="221"/>
      <c r="G62" s="752"/>
      <c r="H62" s="221"/>
      <c r="J62" s="70"/>
      <c r="K62" s="71"/>
      <c r="L62" s="71"/>
    </row>
    <row r="63" spans="1:12">
      <c r="B63" s="221"/>
      <c r="C63" s="69"/>
      <c r="E63" s="221"/>
      <c r="J63" s="70"/>
      <c r="K63" s="71"/>
      <c r="L63" s="71"/>
    </row>
    <row r="64" spans="1:12">
      <c r="C64" s="69"/>
      <c r="E64" s="6"/>
      <c r="J64" s="70"/>
      <c r="K64" s="71"/>
      <c r="L64" s="71"/>
    </row>
    <row r="65" spans="3:12" ht="18" customHeight="1">
      <c r="C65" s="69" t="s">
        <v>58</v>
      </c>
      <c r="E65" s="221"/>
      <c r="J65" s="70"/>
      <c r="K65" s="71"/>
      <c r="L65" s="71"/>
    </row>
    <row r="66" spans="3:12">
      <c r="D66" s="69"/>
      <c r="E66" s="72"/>
    </row>
  </sheetData>
  <mergeCells count="12">
    <mergeCell ref="A11:A12"/>
    <mergeCell ref="B11:B12"/>
    <mergeCell ref="C11:C12"/>
    <mergeCell ref="D11:H11"/>
    <mergeCell ref="B59:C59"/>
    <mergeCell ref="L8:L9"/>
    <mergeCell ref="M8:M9"/>
    <mergeCell ref="C2:F2"/>
    <mergeCell ref="B4:C4"/>
    <mergeCell ref="D4:F4"/>
    <mergeCell ref="C8:G8"/>
    <mergeCell ref="K8:K9"/>
  </mergeCells>
  <printOptions horizontalCentered="1"/>
  <pageMargins left="0" right="0" top="1" bottom="0.39370078740157499" header="0.31496062992126" footer="0.11811023622047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IM201"/>
  <sheetViews>
    <sheetView tabSelected="1" view="pageBreakPreview" zoomScale="115" zoomScaleNormal="115" zoomScaleSheetLayoutView="115" workbookViewId="0">
      <selection activeCell="D1" sqref="D1:S1"/>
    </sheetView>
  </sheetViews>
  <sheetFormatPr defaultColWidth="9.140625" defaultRowHeight="15"/>
  <cols>
    <col min="1" max="1" width="3.42578125" style="122" customWidth="1"/>
    <col min="2" max="2" width="7.5703125" style="122" customWidth="1"/>
    <col min="3" max="3" width="30.42578125" style="123" customWidth="1"/>
    <col min="4" max="4" width="5.85546875" style="113" customWidth="1"/>
    <col min="5" max="5" width="6.28515625" style="126" customWidth="1"/>
    <col min="6" max="7" width="2.140625" style="124" customWidth="1"/>
    <col min="8" max="8" width="2.28515625" style="124" customWidth="1"/>
    <col min="9" max="9" width="1.85546875" style="124" customWidth="1"/>
    <col min="10" max="10" width="2.140625" style="124" customWidth="1"/>
    <col min="11" max="11" width="2.42578125" style="124" customWidth="1"/>
    <col min="12" max="12" width="20.7109375" style="211" customWidth="1"/>
    <col min="13" max="13" width="4.28515625" style="113" customWidth="1"/>
    <col min="14" max="14" width="5.5703125" style="126" customWidth="1"/>
    <col min="15" max="15" width="6.85546875" style="126" customWidth="1"/>
    <col min="16" max="16" width="7.28515625" style="863" customWidth="1"/>
    <col min="17" max="17" width="5.28515625" style="131" customWidth="1"/>
    <col min="18" max="18" width="5.5703125" style="113" customWidth="1"/>
    <col min="19" max="19" width="5.42578125" style="113" customWidth="1"/>
    <col min="20" max="20" width="7.42578125" style="131" customWidth="1"/>
    <col min="21" max="21" width="7.140625" style="125" customWidth="1"/>
    <col min="22" max="22" width="28" style="113" hidden="1" customWidth="1"/>
    <col min="23" max="23" width="11.42578125" style="113" hidden="1" customWidth="1"/>
    <col min="24" max="29" width="11.7109375" style="113" customWidth="1"/>
    <col min="30" max="16384" width="9.140625" style="113"/>
  </cols>
  <sheetData>
    <row r="1" spans="1:35" s="75" customFormat="1" ht="60" customHeight="1">
      <c r="A1" s="1334" t="s">
        <v>59</v>
      </c>
      <c r="B1" s="1334"/>
      <c r="C1" s="1334"/>
      <c r="D1" s="1335" t="s">
        <v>286</v>
      </c>
      <c r="E1" s="1335"/>
      <c r="F1" s="1335"/>
      <c r="G1" s="1335"/>
      <c r="H1" s="1335"/>
      <c r="I1" s="1335"/>
      <c r="J1" s="1335"/>
      <c r="K1" s="1335"/>
      <c r="L1" s="1335"/>
      <c r="M1" s="1335"/>
      <c r="N1" s="1335"/>
      <c r="O1" s="1335"/>
      <c r="P1" s="1335"/>
      <c r="Q1" s="1335"/>
      <c r="R1" s="1335"/>
      <c r="S1" s="1335"/>
      <c r="T1" s="129"/>
      <c r="U1" s="73"/>
      <c r="Y1" s="76" t="s">
        <v>60</v>
      </c>
      <c r="Z1" s="76" t="s">
        <v>61</v>
      </c>
      <c r="AA1" s="76" t="s">
        <v>62</v>
      </c>
      <c r="AB1" s="76" t="s">
        <v>63</v>
      </c>
      <c r="AC1" s="76" t="s">
        <v>64</v>
      </c>
      <c r="AD1" s="76" t="s">
        <v>65</v>
      </c>
      <c r="AE1" s="76" t="s">
        <v>66</v>
      </c>
      <c r="AF1" s="76" t="s">
        <v>67</v>
      </c>
      <c r="AG1" s="76" t="s">
        <v>68</v>
      </c>
      <c r="AH1" s="76" t="s">
        <v>69</v>
      </c>
      <c r="AI1" s="76" t="s">
        <v>70</v>
      </c>
    </row>
    <row r="2" spans="1:35" s="75" customFormat="1" ht="3" customHeight="1">
      <c r="A2" s="1336"/>
      <c r="B2" s="1336"/>
      <c r="C2" s="1336"/>
      <c r="D2" s="217"/>
      <c r="E2" s="133"/>
      <c r="F2" s="77"/>
      <c r="G2" s="77"/>
      <c r="H2" s="77"/>
      <c r="I2" s="77"/>
      <c r="J2" s="77"/>
      <c r="K2" s="77"/>
      <c r="L2" s="206"/>
      <c r="M2" s="78"/>
      <c r="P2" s="104"/>
      <c r="Q2" s="95"/>
      <c r="T2" s="129"/>
      <c r="U2" s="73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</row>
    <row r="3" spans="1:35" s="75" customFormat="1" hidden="1">
      <c r="A3" s="80"/>
      <c r="B3" s="80"/>
      <c r="C3" s="81"/>
      <c r="F3" s="82"/>
      <c r="G3" s="82"/>
      <c r="H3" s="82"/>
      <c r="I3" s="82"/>
      <c r="J3" s="82"/>
      <c r="K3" s="82"/>
      <c r="L3" s="207"/>
      <c r="P3" s="104"/>
      <c r="Q3" s="95"/>
      <c r="T3" s="95"/>
      <c r="U3" s="83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</row>
    <row r="4" spans="1:35" s="84" customFormat="1" ht="18">
      <c r="A4" s="85"/>
      <c r="B4" s="85"/>
      <c r="C4" s="81"/>
      <c r="E4" s="132" t="s">
        <v>71</v>
      </c>
      <c r="F4" s="262"/>
      <c r="G4" s="263"/>
      <c r="H4" s="263"/>
      <c r="I4" s="263"/>
      <c r="J4" s="263"/>
      <c r="K4" s="263"/>
      <c r="L4" s="86"/>
      <c r="M4" s="87" t="s">
        <v>72</v>
      </c>
      <c r="N4" s="88"/>
      <c r="O4" s="88"/>
      <c r="P4" s="817"/>
      <c r="Q4" s="130"/>
      <c r="T4" s="130"/>
      <c r="U4" s="89"/>
      <c r="X4" s="91" t="s">
        <v>73</v>
      </c>
      <c r="Y4" s="76">
        <v>5.72</v>
      </c>
      <c r="Z4" s="76">
        <v>6.15</v>
      </c>
      <c r="AA4" s="92">
        <v>7</v>
      </c>
      <c r="AB4" s="76">
        <v>6.79</v>
      </c>
      <c r="AC4" s="76">
        <v>6.57</v>
      </c>
      <c r="AD4" s="76">
        <v>8.98</v>
      </c>
      <c r="AE4" s="76">
        <v>7.61</v>
      </c>
      <c r="AF4" s="76">
        <v>8.93</v>
      </c>
      <c r="AG4" s="76">
        <v>8.8000000000000007</v>
      </c>
      <c r="AH4" s="76">
        <v>12.9</v>
      </c>
      <c r="AI4" s="76">
        <v>13.2</v>
      </c>
    </row>
    <row r="5" spans="1:35" s="75" customFormat="1" ht="2.25" customHeight="1">
      <c r="A5" s="80"/>
      <c r="B5" s="80"/>
      <c r="C5" s="81"/>
      <c r="F5" s="82"/>
      <c r="G5" s="82"/>
      <c r="H5" s="82"/>
      <c r="I5" s="82"/>
      <c r="J5" s="82"/>
      <c r="K5" s="82"/>
      <c r="L5" s="207"/>
      <c r="P5" s="104"/>
      <c r="Q5" s="95"/>
      <c r="T5" s="95"/>
      <c r="U5" s="83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</row>
    <row r="6" spans="1:35" s="75" customFormat="1" ht="13.5" customHeight="1">
      <c r="A6" s="80"/>
      <c r="B6" s="80"/>
      <c r="C6" s="81"/>
      <c r="D6" s="217"/>
      <c r="E6" s="1337" t="s">
        <v>155</v>
      </c>
      <c r="F6" s="1337"/>
      <c r="G6" s="1337"/>
      <c r="H6" s="1337"/>
      <c r="I6" s="1337"/>
      <c r="J6" s="1337"/>
      <c r="K6" s="1337"/>
      <c r="L6" s="1337"/>
      <c r="M6" s="1337"/>
      <c r="N6" s="1337"/>
      <c r="O6" s="1337"/>
      <c r="P6" s="1337"/>
      <c r="Q6" s="1337"/>
      <c r="R6" s="1337"/>
      <c r="T6" s="95"/>
      <c r="U6" s="83"/>
      <c r="X6" s="91" t="s">
        <v>74</v>
      </c>
      <c r="Y6" s="93">
        <f t="shared" ref="Y6:AI6" si="0">1.02*1.05*(1+Y4/100)</f>
        <v>1.1322612000000001</v>
      </c>
      <c r="Z6" s="93">
        <f t="shared" si="0"/>
        <v>1.1368665000000002</v>
      </c>
      <c r="AA6" s="93">
        <f t="shared" si="0"/>
        <v>1.1459700000000002</v>
      </c>
      <c r="AB6" s="93">
        <f t="shared" si="0"/>
        <v>1.1437209000000004</v>
      </c>
      <c r="AC6" s="93">
        <f t="shared" si="0"/>
        <v>1.1413647000000002</v>
      </c>
      <c r="AD6" s="93">
        <f t="shared" si="0"/>
        <v>1.1671758000000003</v>
      </c>
      <c r="AE6" s="93">
        <f t="shared" si="0"/>
        <v>1.1525031000000003</v>
      </c>
      <c r="AF6" s="93">
        <f t="shared" si="0"/>
        <v>1.1666403000000001</v>
      </c>
      <c r="AG6" s="93">
        <f t="shared" si="0"/>
        <v>1.1652480000000003</v>
      </c>
      <c r="AH6" s="93">
        <f t="shared" si="0"/>
        <v>1.2091590000000001</v>
      </c>
      <c r="AI6" s="93">
        <f t="shared" si="0"/>
        <v>1.2123720000000002</v>
      </c>
    </row>
    <row r="7" spans="1:35" s="75" customFormat="1" ht="12" customHeight="1">
      <c r="A7" s="80"/>
      <c r="B7" s="80"/>
      <c r="C7" s="81"/>
      <c r="E7" s="1338" t="s">
        <v>75</v>
      </c>
      <c r="F7" s="1338"/>
      <c r="G7" s="1338"/>
      <c r="H7" s="1338"/>
      <c r="I7" s="1338"/>
      <c r="J7" s="1338"/>
      <c r="K7" s="1338"/>
      <c r="L7" s="1338"/>
      <c r="M7" s="1338"/>
      <c r="N7" s="1338"/>
      <c r="O7" s="1338"/>
      <c r="P7" s="1338"/>
      <c r="Q7" s="1338"/>
      <c r="R7" s="1338"/>
      <c r="T7" s="95"/>
      <c r="U7" s="83"/>
    </row>
    <row r="8" spans="1:35" s="75" customFormat="1" ht="0.75" customHeight="1">
      <c r="A8" s="80"/>
      <c r="B8" s="80"/>
      <c r="C8" s="81"/>
      <c r="D8" s="94"/>
      <c r="E8" s="95"/>
      <c r="F8" s="82"/>
      <c r="G8" s="82"/>
      <c r="H8" s="82"/>
      <c r="I8" s="82"/>
      <c r="J8" s="82"/>
      <c r="K8" s="82"/>
      <c r="L8" s="207"/>
      <c r="P8" s="104"/>
      <c r="Q8" s="95"/>
      <c r="R8" s="96"/>
      <c r="T8" s="95"/>
      <c r="U8" s="83"/>
    </row>
    <row r="9" spans="1:35" s="75" customFormat="1">
      <c r="A9" s="1339" t="s">
        <v>76</v>
      </c>
      <c r="B9" s="1339"/>
      <c r="C9" s="81" t="s">
        <v>287</v>
      </c>
      <c r="F9" s="82"/>
      <c r="G9" s="82"/>
      <c r="H9" s="82"/>
      <c r="I9" s="82"/>
      <c r="J9" s="82"/>
      <c r="K9" s="82"/>
      <c r="L9" s="207"/>
      <c r="O9" s="217" t="s">
        <v>77</v>
      </c>
      <c r="P9" s="1340">
        <f>+T199</f>
        <v>12762.533620904427</v>
      </c>
      <c r="Q9" s="1340"/>
      <c r="R9" s="1340"/>
      <c r="S9" s="97" t="s">
        <v>20</v>
      </c>
      <c r="T9" s="95"/>
      <c r="U9" s="83"/>
    </row>
    <row r="10" spans="1:35" s="75" customFormat="1" ht="4.5" customHeight="1">
      <c r="A10" s="98"/>
      <c r="B10" s="98"/>
      <c r="C10" s="99"/>
      <c r="D10" s="100"/>
      <c r="E10" s="1341"/>
      <c r="F10" s="1341"/>
      <c r="G10" s="1341"/>
      <c r="H10" s="82"/>
      <c r="I10" s="82"/>
      <c r="J10" s="82"/>
      <c r="K10" s="82"/>
      <c r="L10" s="207"/>
      <c r="O10" s="217"/>
      <c r="P10" s="1340"/>
      <c r="Q10" s="1340"/>
      <c r="R10" s="1340"/>
      <c r="S10" s="97"/>
      <c r="T10" s="82"/>
      <c r="U10" s="101"/>
    </row>
    <row r="11" spans="1:35" s="75" customFormat="1">
      <c r="A11" s="102" t="s">
        <v>78</v>
      </c>
      <c r="B11" s="102"/>
      <c r="C11" s="103"/>
      <c r="D11" s="1388">
        <v>262536</v>
      </c>
      <c r="E11" s="1388"/>
      <c r="F11" s="1388"/>
      <c r="G11" s="154"/>
      <c r="H11" s="104"/>
      <c r="I11" s="104" t="s">
        <v>79</v>
      </c>
      <c r="J11" s="154"/>
      <c r="K11" s="154"/>
      <c r="L11" s="208" t="s">
        <v>80</v>
      </c>
      <c r="M11" s="155" t="s">
        <v>81</v>
      </c>
      <c r="N11" s="1389">
        <v>1.1459700000000002</v>
      </c>
      <c r="O11" s="1389"/>
      <c r="P11" s="1389"/>
      <c r="Q11" s="104"/>
      <c r="R11" s="156"/>
      <c r="S11" s="106"/>
      <c r="T11" s="104"/>
      <c r="U11" s="105"/>
    </row>
    <row r="12" spans="1:35" s="75" customFormat="1" ht="7.5" customHeight="1">
      <c r="A12" s="102"/>
      <c r="B12" s="102"/>
      <c r="C12" s="107"/>
      <c r="D12" s="157"/>
      <c r="E12" s="158"/>
      <c r="F12" s="159"/>
      <c r="G12" s="160"/>
      <c r="H12" s="161"/>
      <c r="I12" s="161"/>
      <c r="J12" s="160"/>
      <c r="K12" s="160"/>
      <c r="L12" s="208"/>
      <c r="M12" s="106"/>
      <c r="N12" s="162"/>
      <c r="O12" s="106"/>
      <c r="P12" s="104"/>
      <c r="Q12" s="104"/>
      <c r="R12" s="156"/>
      <c r="S12" s="106"/>
      <c r="T12" s="104"/>
      <c r="U12" s="105"/>
    </row>
    <row r="13" spans="1:35" s="75" customFormat="1" ht="14.25" customHeight="1" thickBot="1">
      <c r="A13" s="1391" t="s">
        <v>82</v>
      </c>
      <c r="B13" s="1392"/>
      <c r="C13" s="1392"/>
      <c r="D13" s="163"/>
      <c r="E13" s="1393" t="s">
        <v>83</v>
      </c>
      <c r="F13" s="1393"/>
      <c r="G13" s="1393"/>
      <c r="H13" s="1393"/>
      <c r="I13" s="1393"/>
      <c r="J13" s="1390">
        <v>2425.27</v>
      </c>
      <c r="K13" s="1390"/>
      <c r="L13" s="1390"/>
      <c r="M13" s="1394" t="s">
        <v>84</v>
      </c>
      <c r="N13" s="1394"/>
      <c r="O13" s="1394"/>
      <c r="P13" s="1394"/>
      <c r="Q13" s="1390">
        <v>3002.27</v>
      </c>
      <c r="R13" s="1390"/>
      <c r="S13" s="1390"/>
      <c r="T13" s="134"/>
      <c r="U13" s="135"/>
    </row>
    <row r="14" spans="1:35" s="75" customFormat="1" ht="18.75" hidden="1" customHeight="1" thickTop="1" thickBot="1">
      <c r="A14" s="136"/>
      <c r="B14" s="136"/>
      <c r="C14" s="107"/>
      <c r="F14" s="772"/>
      <c r="G14" s="772"/>
      <c r="H14" s="772"/>
      <c r="I14" s="1398"/>
      <c r="J14" s="1398"/>
      <c r="K14" s="1398"/>
      <c r="L14" s="207"/>
      <c r="P14" s="104"/>
      <c r="Q14" s="95"/>
      <c r="R14" s="96"/>
      <c r="T14" s="104"/>
      <c r="U14" s="415">
        <f>+D11/35000*5</f>
        <v>37.505142857142857</v>
      </c>
      <c r="Z14" s="328"/>
      <c r="AA14" s="329"/>
      <c r="AB14" s="329"/>
      <c r="AC14" s="329"/>
      <c r="AD14" s="329"/>
      <c r="AE14" s="329"/>
      <c r="AF14" s="329"/>
      <c r="AG14" s="330"/>
    </row>
    <row r="15" spans="1:35" s="108" customFormat="1" ht="18" customHeight="1" thickTop="1">
      <c r="A15" s="1395" t="s">
        <v>85</v>
      </c>
      <c r="B15" s="1346" t="s">
        <v>86</v>
      </c>
      <c r="C15" s="1349" t="s">
        <v>87</v>
      </c>
      <c r="D15" s="1352" t="s">
        <v>88</v>
      </c>
      <c r="E15" s="1352" t="s">
        <v>89</v>
      </c>
      <c r="F15" s="1355" t="s">
        <v>90</v>
      </c>
      <c r="G15" s="1356"/>
      <c r="H15" s="1357"/>
      <c r="I15" s="1355" t="s">
        <v>91</v>
      </c>
      <c r="J15" s="1364"/>
      <c r="K15" s="1365"/>
      <c r="L15" s="1375" t="s">
        <v>92</v>
      </c>
      <c r="M15" s="1376"/>
      <c r="N15" s="1376"/>
      <c r="O15" s="1376"/>
      <c r="P15" s="1376"/>
      <c r="Q15" s="1377"/>
      <c r="R15" s="1352" t="s">
        <v>283</v>
      </c>
      <c r="S15" s="1352" t="s">
        <v>94</v>
      </c>
      <c r="T15" s="1372" t="s">
        <v>284</v>
      </c>
      <c r="U15" s="1344" t="s">
        <v>96</v>
      </c>
      <c r="Z15" s="331" t="s">
        <v>97</v>
      </c>
      <c r="AA15" s="332" t="s">
        <v>98</v>
      </c>
      <c r="AB15" s="332" t="s">
        <v>99</v>
      </c>
      <c r="AC15" s="332" t="s">
        <v>100</v>
      </c>
      <c r="AD15" s="332" t="s">
        <v>101</v>
      </c>
      <c r="AE15" s="332" t="s">
        <v>102</v>
      </c>
      <c r="AF15" s="332" t="s">
        <v>103</v>
      </c>
      <c r="AG15" s="333" t="s">
        <v>104</v>
      </c>
    </row>
    <row r="16" spans="1:35" s="108" customFormat="1" ht="15.75" thickBot="1">
      <c r="A16" s="1396"/>
      <c r="B16" s="1347"/>
      <c r="C16" s="1350"/>
      <c r="D16" s="1353"/>
      <c r="E16" s="1353"/>
      <c r="F16" s="1358"/>
      <c r="G16" s="1359"/>
      <c r="H16" s="1360"/>
      <c r="I16" s="1366"/>
      <c r="J16" s="1367"/>
      <c r="K16" s="1368"/>
      <c r="L16" s="1379" t="s">
        <v>105</v>
      </c>
      <c r="M16" s="1378" t="s">
        <v>106</v>
      </c>
      <c r="N16" s="1378" t="s">
        <v>107</v>
      </c>
      <c r="O16" s="1378" t="s">
        <v>108</v>
      </c>
      <c r="P16" s="1382" t="s">
        <v>93</v>
      </c>
      <c r="Q16" s="1378" t="s">
        <v>109</v>
      </c>
      <c r="R16" s="1353"/>
      <c r="S16" s="1353"/>
      <c r="T16" s="1373"/>
      <c r="U16" s="1345"/>
      <c r="Z16" s="334">
        <v>10.8</v>
      </c>
      <c r="AA16" s="335">
        <v>17.3</v>
      </c>
      <c r="AB16" s="335">
        <f>69+9.7+2.5+0.3</f>
        <v>81.5</v>
      </c>
      <c r="AC16" s="335">
        <v>0</v>
      </c>
      <c r="AD16" s="335">
        <v>51</v>
      </c>
      <c r="AE16" s="335">
        <v>1.7</v>
      </c>
      <c r="AF16" s="335">
        <v>56.9</v>
      </c>
      <c r="AG16" s="336">
        <f>+Z16+AA16+(AB16+AC16-AD16-AE16-AF16)</f>
        <v>0</v>
      </c>
    </row>
    <row r="17" spans="1:247" s="108" customFormat="1" ht="22.5" customHeight="1" thickTop="1" thickBot="1">
      <c r="A17" s="1396"/>
      <c r="B17" s="1347"/>
      <c r="C17" s="1350"/>
      <c r="D17" s="1353"/>
      <c r="E17" s="1353"/>
      <c r="F17" s="1358"/>
      <c r="G17" s="1359"/>
      <c r="H17" s="1360"/>
      <c r="I17" s="1366"/>
      <c r="J17" s="1367"/>
      <c r="K17" s="1368"/>
      <c r="L17" s="1380"/>
      <c r="M17" s="1353"/>
      <c r="N17" s="1353"/>
      <c r="O17" s="1353"/>
      <c r="P17" s="1373"/>
      <c r="Q17" s="1353"/>
      <c r="R17" s="1353"/>
      <c r="S17" s="1353"/>
      <c r="T17" s="1373"/>
      <c r="U17" s="1345"/>
      <c r="Z17" s="337"/>
      <c r="AA17" s="146"/>
      <c r="AB17" s="146"/>
      <c r="AC17" s="146"/>
      <c r="AD17" s="146"/>
      <c r="AE17" s="146"/>
      <c r="AF17" s="146"/>
      <c r="AG17" s="338"/>
      <c r="AH17" s="75"/>
    </row>
    <row r="18" spans="1:247" s="108" customFormat="1" ht="22.5" customHeight="1" thickTop="1">
      <c r="A18" s="1396"/>
      <c r="B18" s="1347"/>
      <c r="C18" s="1350"/>
      <c r="D18" s="1353"/>
      <c r="E18" s="1353"/>
      <c r="F18" s="1358"/>
      <c r="G18" s="1359"/>
      <c r="H18" s="1360"/>
      <c r="I18" s="1366"/>
      <c r="J18" s="1367"/>
      <c r="K18" s="1368"/>
      <c r="L18" s="1380"/>
      <c r="M18" s="1353"/>
      <c r="N18" s="1353"/>
      <c r="O18" s="1353"/>
      <c r="P18" s="1373"/>
      <c r="Q18" s="1353"/>
      <c r="R18" s="1353"/>
      <c r="S18" s="1353"/>
      <c r="T18" s="1373"/>
      <c r="U18" s="1345"/>
      <c r="Z18" s="331" t="s">
        <v>110</v>
      </c>
      <c r="AA18" s="332" t="s">
        <v>111</v>
      </c>
      <c r="AB18" s="332" t="s">
        <v>112</v>
      </c>
      <c r="AC18" s="332" t="s">
        <v>110</v>
      </c>
      <c r="AD18" s="332" t="s">
        <v>111</v>
      </c>
      <c r="AE18" s="333" t="s">
        <v>112</v>
      </c>
      <c r="AF18" s="146"/>
      <c r="AG18" s="338"/>
      <c r="AH18" s="141"/>
      <c r="AI18" s="141"/>
    </row>
    <row r="19" spans="1:247" s="108" customFormat="1" ht="15.75">
      <c r="A19" s="1397"/>
      <c r="B19" s="1348"/>
      <c r="C19" s="1351"/>
      <c r="D19" s="1354"/>
      <c r="E19" s="1354"/>
      <c r="F19" s="1361"/>
      <c r="G19" s="1362"/>
      <c r="H19" s="1363"/>
      <c r="I19" s="1369"/>
      <c r="J19" s="1370"/>
      <c r="K19" s="1371"/>
      <c r="L19" s="1381"/>
      <c r="M19" s="1354"/>
      <c r="N19" s="1354"/>
      <c r="O19" s="1354"/>
      <c r="P19" s="1374"/>
      <c r="Q19" s="1354"/>
      <c r="R19" s="1354"/>
      <c r="S19" s="1354"/>
      <c r="T19" s="1374"/>
      <c r="U19" s="1345"/>
      <c r="Z19" s="339">
        <v>273</v>
      </c>
      <c r="AA19" s="340">
        <v>1</v>
      </c>
      <c r="AB19" s="341">
        <f>(+AA19*3.14*(Z19/1000)^2)/4</f>
        <v>5.8505265000000015E-2</v>
      </c>
      <c r="AC19" s="340">
        <v>108</v>
      </c>
      <c r="AD19" s="340">
        <v>1</v>
      </c>
      <c r="AE19" s="342">
        <f>(+AD19*3.14*(AC19/1000)^2)/4</f>
        <v>9.1562399999999995E-3</v>
      </c>
      <c r="AF19" s="146"/>
      <c r="AG19" s="338"/>
      <c r="AH19" s="141"/>
      <c r="AI19" s="141"/>
    </row>
    <row r="20" spans="1:247" s="109" customFormat="1" ht="13.5" customHeight="1">
      <c r="A20" s="593">
        <v>1</v>
      </c>
      <c r="B20" s="774">
        <v>2</v>
      </c>
      <c r="C20" s="142">
        <v>3</v>
      </c>
      <c r="D20" s="775">
        <v>4</v>
      </c>
      <c r="E20" s="142">
        <v>5</v>
      </c>
      <c r="F20" s="1383">
        <v>6</v>
      </c>
      <c r="G20" s="1384"/>
      <c r="H20" s="1385"/>
      <c r="I20" s="1383">
        <v>7</v>
      </c>
      <c r="J20" s="1386"/>
      <c r="K20" s="1387"/>
      <c r="L20" s="143">
        <v>8</v>
      </c>
      <c r="M20" s="142">
        <v>9</v>
      </c>
      <c r="N20" s="142">
        <v>10</v>
      </c>
      <c r="O20" s="142">
        <v>11</v>
      </c>
      <c r="P20" s="818">
        <v>12</v>
      </c>
      <c r="Q20" s="142">
        <v>13</v>
      </c>
      <c r="R20" s="142">
        <v>14</v>
      </c>
      <c r="S20" s="142">
        <v>15</v>
      </c>
      <c r="T20" s="142">
        <v>16</v>
      </c>
      <c r="U20" s="594">
        <v>17</v>
      </c>
      <c r="Z20" s="339">
        <v>219</v>
      </c>
      <c r="AA20" s="340">
        <v>1</v>
      </c>
      <c r="AB20" s="341">
        <f>(+AA20*3.14*(Z20/1000)^2)/4</f>
        <v>3.7649385E-2</v>
      </c>
      <c r="AC20" s="340">
        <v>89</v>
      </c>
      <c r="AD20" s="340">
        <v>1</v>
      </c>
      <c r="AE20" s="342">
        <f>(+AD20*3.14*(AC20/1000)^2)/4</f>
        <v>6.2179849999999997E-3</v>
      </c>
      <c r="AF20" s="146"/>
      <c r="AG20" s="338"/>
      <c r="AH20" s="110"/>
      <c r="AI20" s="110">
        <f>60*27</f>
        <v>1620</v>
      </c>
    </row>
    <row r="21" spans="1:247" s="778" customFormat="1" ht="12.75" customHeight="1">
      <c r="A21" s="1261">
        <v>1</v>
      </c>
      <c r="B21" s="1073" t="s">
        <v>293</v>
      </c>
      <c r="C21" s="1074" t="s">
        <v>294</v>
      </c>
      <c r="D21" s="1262" t="s">
        <v>295</v>
      </c>
      <c r="E21" s="996">
        <v>50.69</v>
      </c>
      <c r="F21" s="1263">
        <f>7.18/100</f>
        <v>7.1800000000000003E-2</v>
      </c>
      <c r="G21" s="1263"/>
      <c r="H21" s="1263"/>
      <c r="I21" s="1263">
        <f>18.22/100</f>
        <v>0.1822</v>
      </c>
      <c r="J21" s="1263"/>
      <c r="K21" s="1263"/>
      <c r="L21" s="864"/>
      <c r="M21" s="865"/>
      <c r="N21" s="865"/>
      <c r="O21" s="865"/>
      <c r="P21" s="865"/>
      <c r="Q21" s="866"/>
      <c r="R21" s="1264">
        <f>F22+I22</f>
        <v>0.72114798000000002</v>
      </c>
      <c r="S21" s="1043">
        <f>R21+R22</f>
        <v>0.72114798000000002</v>
      </c>
      <c r="T21" s="1043">
        <f>E21*S21</f>
        <v>36.554991106199999</v>
      </c>
      <c r="U21" s="1239">
        <f>E21*Q22</f>
        <v>0</v>
      </c>
      <c r="V21" s="1240" t="s">
        <v>296</v>
      </c>
      <c r="W21" s="1242" t="s">
        <v>297</v>
      </c>
      <c r="X21" s="867"/>
      <c r="Y21" s="111"/>
      <c r="Z21" s="111"/>
      <c r="AA21" s="111"/>
      <c r="AB21" s="111"/>
      <c r="AC21" s="111"/>
      <c r="AD21" s="111"/>
      <c r="AE21" s="111"/>
      <c r="AF21" s="111"/>
      <c r="AG21" s="111"/>
    </row>
    <row r="22" spans="1:247" s="778" customFormat="1" ht="12.75" customHeight="1">
      <c r="A22" s="1261"/>
      <c r="B22" s="1073"/>
      <c r="C22" s="1074"/>
      <c r="D22" s="1262"/>
      <c r="E22" s="997"/>
      <c r="F22" s="1043">
        <f>F21*$J$13/1000</f>
        <v>0.174134386</v>
      </c>
      <c r="G22" s="1043"/>
      <c r="H22" s="1043"/>
      <c r="I22" s="1043">
        <f>I21*$Q$13/1000</f>
        <v>0.54701359400000005</v>
      </c>
      <c r="J22" s="1043"/>
      <c r="K22" s="1043"/>
      <c r="L22" s="404"/>
      <c r="M22" s="405"/>
      <c r="N22" s="405"/>
      <c r="O22" s="405"/>
      <c r="P22" s="405"/>
      <c r="Q22" s="406"/>
      <c r="R22" s="1265"/>
      <c r="S22" s="1043"/>
      <c r="T22" s="1043"/>
      <c r="U22" s="1239"/>
      <c r="V22" s="1241"/>
      <c r="W22" s="1243"/>
      <c r="X22" s="867"/>
      <c r="Y22" s="111"/>
      <c r="Z22" s="111"/>
      <c r="AA22" s="111"/>
      <c r="AB22" s="111"/>
      <c r="AC22" s="111"/>
      <c r="AD22" s="111"/>
      <c r="AE22" s="111"/>
      <c r="AF22" s="111"/>
      <c r="AG22" s="111"/>
    </row>
    <row r="23" spans="1:247" s="780" customFormat="1" ht="15" customHeight="1">
      <c r="A23" s="1244">
        <f>+A21+1</f>
        <v>2</v>
      </c>
      <c r="B23" s="1245" t="s">
        <v>298</v>
      </c>
      <c r="C23" s="1246" t="s">
        <v>299</v>
      </c>
      <c r="D23" s="1249" t="s">
        <v>300</v>
      </c>
      <c r="E23" s="1250">
        <v>316.8</v>
      </c>
      <c r="F23" s="1251">
        <f>1.74/100</f>
        <v>1.7399999999999999E-2</v>
      </c>
      <c r="G23" s="1252"/>
      <c r="H23" s="1253"/>
      <c r="I23" s="1251">
        <f>11.06/100</f>
        <v>0.1106</v>
      </c>
      <c r="J23" s="1252"/>
      <c r="K23" s="1253"/>
      <c r="L23" s="864"/>
      <c r="M23" s="865"/>
      <c r="N23" s="865"/>
      <c r="O23" s="865"/>
      <c r="P23" s="865"/>
      <c r="Q23" s="866"/>
      <c r="R23" s="755">
        <f>F24+I24</f>
        <v>0.37425076000000002</v>
      </c>
      <c r="S23" s="1068">
        <f>R23+R24</f>
        <v>1.3739949880000002</v>
      </c>
      <c r="T23" s="1068">
        <f>E23*S23</f>
        <v>435.28161219840007</v>
      </c>
      <c r="U23" s="1254">
        <f>R24*E23</f>
        <v>316.71897143040002</v>
      </c>
      <c r="V23" s="1255" t="s">
        <v>301</v>
      </c>
      <c r="W23" s="1257" t="s">
        <v>302</v>
      </c>
      <c r="X23" s="868" t="s">
        <v>303</v>
      </c>
      <c r="Y23" s="869"/>
      <c r="Z23" s="869"/>
      <c r="AA23" s="869"/>
      <c r="AB23" s="869"/>
      <c r="AC23" s="869"/>
      <c r="AD23" s="869"/>
      <c r="AE23" s="869"/>
      <c r="AF23" s="869"/>
      <c r="AG23" s="869"/>
      <c r="AH23" s="779"/>
      <c r="AI23" s="779"/>
      <c r="AJ23" s="779"/>
      <c r="AK23" s="779"/>
      <c r="AL23" s="779"/>
      <c r="AM23" s="779"/>
      <c r="AN23" s="779"/>
      <c r="AO23" s="779"/>
      <c r="AP23" s="779"/>
      <c r="AQ23" s="779"/>
      <c r="AR23" s="779"/>
      <c r="AS23" s="779"/>
      <c r="AT23" s="779"/>
      <c r="AU23" s="779"/>
      <c r="AV23" s="779"/>
      <c r="AW23" s="779"/>
      <c r="AX23" s="779"/>
      <c r="AY23" s="779"/>
      <c r="AZ23" s="779"/>
      <c r="BA23" s="779"/>
      <c r="BB23" s="779"/>
      <c r="BC23" s="779"/>
      <c r="BD23" s="779"/>
      <c r="BE23" s="779"/>
      <c r="BF23" s="779"/>
      <c r="BG23" s="779"/>
      <c r="BH23" s="779"/>
      <c r="BI23" s="779"/>
      <c r="BJ23" s="779"/>
      <c r="BK23" s="779"/>
      <c r="BL23" s="779"/>
      <c r="BM23" s="779"/>
      <c r="BN23" s="779"/>
      <c r="BO23" s="779"/>
      <c r="BP23" s="779"/>
      <c r="BQ23" s="779"/>
      <c r="BR23" s="779"/>
      <c r="BS23" s="779"/>
      <c r="BT23" s="779"/>
      <c r="BU23" s="779"/>
      <c r="BV23" s="779"/>
      <c r="BW23" s="779"/>
      <c r="BX23" s="779"/>
      <c r="BY23" s="779"/>
      <c r="BZ23" s="779"/>
      <c r="CA23" s="779"/>
      <c r="CB23" s="779"/>
      <c r="CC23" s="779"/>
      <c r="CD23" s="779"/>
      <c r="CE23" s="779"/>
      <c r="CF23" s="779"/>
      <c r="CG23" s="779"/>
      <c r="CH23" s="779"/>
      <c r="CI23" s="779"/>
      <c r="CJ23" s="779"/>
      <c r="CK23" s="779"/>
      <c r="CL23" s="779"/>
      <c r="CM23" s="779"/>
      <c r="CN23" s="779"/>
      <c r="CO23" s="779"/>
      <c r="CP23" s="779"/>
      <c r="CQ23" s="779"/>
      <c r="CR23" s="779"/>
      <c r="CS23" s="779"/>
      <c r="CT23" s="779"/>
      <c r="CU23" s="779"/>
      <c r="CV23" s="779"/>
      <c r="CW23" s="779"/>
      <c r="CX23" s="779"/>
      <c r="CY23" s="779"/>
      <c r="CZ23" s="779"/>
      <c r="DA23" s="779"/>
      <c r="DB23" s="779"/>
      <c r="DC23" s="779"/>
      <c r="DD23" s="779"/>
      <c r="DE23" s="779"/>
      <c r="DF23" s="779"/>
      <c r="DG23" s="779"/>
      <c r="DH23" s="779"/>
      <c r="DI23" s="779"/>
      <c r="DJ23" s="779"/>
      <c r="DK23" s="779"/>
      <c r="DL23" s="779"/>
      <c r="DM23" s="779"/>
      <c r="DN23" s="779"/>
      <c r="DO23" s="779"/>
      <c r="DP23" s="779"/>
      <c r="DQ23" s="779"/>
      <c r="DR23" s="779"/>
      <c r="DS23" s="779"/>
      <c r="DT23" s="779"/>
      <c r="DU23" s="779"/>
      <c r="DV23" s="779"/>
      <c r="DW23" s="779"/>
      <c r="DX23" s="779"/>
      <c r="DY23" s="779"/>
      <c r="DZ23" s="779"/>
      <c r="EA23" s="779"/>
      <c r="EB23" s="779"/>
      <c r="EC23" s="779"/>
      <c r="ED23" s="779"/>
      <c r="EE23" s="779"/>
      <c r="EF23" s="779"/>
      <c r="EG23" s="779"/>
      <c r="EH23" s="779"/>
      <c r="EI23" s="779"/>
      <c r="EJ23" s="779"/>
      <c r="EK23" s="779"/>
      <c r="EL23" s="779"/>
      <c r="EM23" s="779"/>
      <c r="EN23" s="779"/>
      <c r="EO23" s="779"/>
      <c r="EP23" s="779"/>
      <c r="EQ23" s="779"/>
      <c r="ER23" s="779"/>
      <c r="ES23" s="779"/>
      <c r="ET23" s="779"/>
      <c r="EU23" s="779"/>
      <c r="EV23" s="779"/>
      <c r="EW23" s="779"/>
      <c r="EX23" s="779"/>
      <c r="EY23" s="779"/>
      <c r="EZ23" s="779"/>
      <c r="FA23" s="779"/>
      <c r="FB23" s="779"/>
      <c r="FC23" s="779"/>
      <c r="FD23" s="779"/>
      <c r="FE23" s="779"/>
      <c r="FF23" s="779"/>
      <c r="FG23" s="779"/>
      <c r="FH23" s="779"/>
      <c r="FI23" s="779"/>
      <c r="FJ23" s="779"/>
      <c r="FK23" s="779"/>
      <c r="FL23" s="779"/>
      <c r="FM23" s="779"/>
      <c r="FN23" s="779"/>
      <c r="FO23" s="779"/>
      <c r="FP23" s="779"/>
      <c r="FQ23" s="779"/>
      <c r="FR23" s="779"/>
      <c r="FS23" s="779"/>
      <c r="FT23" s="779"/>
      <c r="FU23" s="779"/>
      <c r="FV23" s="779"/>
      <c r="FW23" s="779"/>
      <c r="FX23" s="779"/>
      <c r="FY23" s="779"/>
      <c r="FZ23" s="779"/>
      <c r="GA23" s="779"/>
      <c r="GB23" s="779"/>
      <c r="GC23" s="779"/>
      <c r="GD23" s="779"/>
      <c r="GE23" s="779"/>
      <c r="GF23" s="779"/>
      <c r="GG23" s="779"/>
      <c r="GH23" s="779"/>
      <c r="GI23" s="779"/>
      <c r="GJ23" s="779"/>
      <c r="GK23" s="779"/>
      <c r="GL23" s="779"/>
      <c r="GM23" s="779"/>
      <c r="GN23" s="779"/>
      <c r="GO23" s="779"/>
      <c r="GP23" s="779"/>
      <c r="GQ23" s="779"/>
      <c r="GR23" s="779"/>
      <c r="GS23" s="779"/>
      <c r="GT23" s="779"/>
      <c r="GU23" s="779"/>
      <c r="GV23" s="779"/>
      <c r="GW23" s="779"/>
      <c r="GX23" s="779"/>
      <c r="GY23" s="779"/>
      <c r="GZ23" s="779"/>
      <c r="HA23" s="779"/>
      <c r="HB23" s="779"/>
      <c r="HC23" s="779"/>
      <c r="HD23" s="779"/>
      <c r="HE23" s="779"/>
      <c r="HF23" s="779"/>
      <c r="HG23" s="779"/>
      <c r="HH23" s="779"/>
      <c r="HI23" s="779"/>
      <c r="HJ23" s="779"/>
      <c r="HK23" s="779"/>
      <c r="HL23" s="779"/>
      <c r="HM23" s="779"/>
      <c r="HN23" s="779"/>
      <c r="HO23" s="779"/>
      <c r="HP23" s="779"/>
      <c r="HQ23" s="779"/>
      <c r="HR23" s="779"/>
      <c r="HS23" s="779"/>
      <c r="HT23" s="779"/>
      <c r="HU23" s="779"/>
      <c r="HV23" s="779"/>
      <c r="HW23" s="779"/>
      <c r="HX23" s="779"/>
      <c r="HY23" s="779"/>
      <c r="HZ23" s="779"/>
      <c r="IA23" s="779"/>
      <c r="IB23" s="779"/>
      <c r="IC23" s="779"/>
      <c r="ID23" s="779"/>
      <c r="IE23" s="779"/>
      <c r="IF23" s="779"/>
      <c r="IG23" s="779"/>
      <c r="IH23" s="779"/>
      <c r="II23" s="779"/>
      <c r="IJ23" s="779"/>
      <c r="IK23" s="779"/>
      <c r="IL23" s="779"/>
      <c r="IM23" s="779"/>
    </row>
    <row r="24" spans="1:247" s="780" customFormat="1">
      <c r="A24" s="1244"/>
      <c r="B24" s="1245"/>
      <c r="C24" s="1247"/>
      <c r="D24" s="1249"/>
      <c r="E24" s="1250"/>
      <c r="F24" s="1260">
        <f>F23*J$13/1000</f>
        <v>4.2199698000000001E-2</v>
      </c>
      <c r="G24" s="1260"/>
      <c r="H24" s="1260"/>
      <c r="I24" s="1260">
        <f>I23*$Q$13/1000</f>
        <v>0.33205106200000001</v>
      </c>
      <c r="J24" s="1260"/>
      <c r="K24" s="1260"/>
      <c r="L24" s="870" t="s">
        <v>304</v>
      </c>
      <c r="M24" s="871" t="s">
        <v>295</v>
      </c>
      <c r="N24" s="872">
        <f>(18.9+1.26)/100</f>
        <v>0.2016</v>
      </c>
      <c r="O24" s="873">
        <f>E23*N24</f>
        <v>63.866880000000002</v>
      </c>
      <c r="P24" s="844">
        <v>4</v>
      </c>
      <c r="Q24" s="362">
        <f>N24*P24*$N$11</f>
        <v>0.9241102080000001</v>
      </c>
      <c r="R24" s="1068">
        <f>SUM(Q24:Q26)</f>
        <v>0.99974422800000007</v>
      </c>
      <c r="S24" s="1068"/>
      <c r="T24" s="1068"/>
      <c r="U24" s="1254"/>
      <c r="V24" s="1256"/>
      <c r="W24" s="1258"/>
      <c r="X24" s="874"/>
      <c r="Y24" s="869"/>
      <c r="Z24" s="869"/>
      <c r="AA24" s="869"/>
      <c r="AB24" s="869"/>
      <c r="AC24" s="869"/>
      <c r="AD24" s="869"/>
      <c r="AE24" s="869"/>
      <c r="AF24" s="869"/>
      <c r="AG24" s="869"/>
      <c r="AH24" s="779"/>
      <c r="AI24" s="779"/>
      <c r="AJ24" s="779"/>
      <c r="AK24" s="779"/>
      <c r="AL24" s="779"/>
      <c r="AM24" s="779"/>
      <c r="AN24" s="779"/>
      <c r="AO24" s="779"/>
      <c r="AP24" s="779"/>
      <c r="AQ24" s="779"/>
      <c r="AR24" s="779"/>
      <c r="AS24" s="779"/>
      <c r="AT24" s="779"/>
      <c r="AU24" s="779"/>
      <c r="AV24" s="779"/>
      <c r="AW24" s="779"/>
      <c r="AX24" s="779"/>
      <c r="AY24" s="779"/>
      <c r="AZ24" s="779"/>
      <c r="BA24" s="779"/>
      <c r="BB24" s="779"/>
      <c r="BC24" s="779"/>
      <c r="BD24" s="779"/>
      <c r="BE24" s="779"/>
      <c r="BF24" s="779"/>
      <c r="BG24" s="779"/>
      <c r="BH24" s="779"/>
      <c r="BI24" s="779"/>
      <c r="BJ24" s="779"/>
      <c r="BK24" s="779"/>
      <c r="BL24" s="779"/>
      <c r="BM24" s="779"/>
      <c r="BN24" s="779"/>
      <c r="BO24" s="779"/>
      <c r="BP24" s="779"/>
      <c r="BQ24" s="779"/>
      <c r="BR24" s="779"/>
      <c r="BS24" s="779"/>
      <c r="BT24" s="779"/>
      <c r="BU24" s="779"/>
      <c r="BV24" s="779"/>
      <c r="BW24" s="779"/>
      <c r="BX24" s="779"/>
      <c r="BY24" s="779"/>
      <c r="BZ24" s="779"/>
      <c r="CA24" s="779"/>
      <c r="CB24" s="779"/>
      <c r="CC24" s="779"/>
      <c r="CD24" s="779"/>
      <c r="CE24" s="779"/>
      <c r="CF24" s="779"/>
      <c r="CG24" s="779"/>
      <c r="CH24" s="779"/>
      <c r="CI24" s="779"/>
      <c r="CJ24" s="779"/>
      <c r="CK24" s="779"/>
      <c r="CL24" s="779"/>
      <c r="CM24" s="779"/>
      <c r="CN24" s="779"/>
      <c r="CO24" s="779"/>
      <c r="CP24" s="779"/>
      <c r="CQ24" s="779"/>
      <c r="CR24" s="779"/>
      <c r="CS24" s="779"/>
      <c r="CT24" s="779"/>
      <c r="CU24" s="779"/>
      <c r="CV24" s="779"/>
      <c r="CW24" s="779"/>
      <c r="CX24" s="779"/>
      <c r="CY24" s="779"/>
      <c r="CZ24" s="779"/>
      <c r="DA24" s="779"/>
      <c r="DB24" s="779"/>
      <c r="DC24" s="779"/>
      <c r="DD24" s="779"/>
      <c r="DE24" s="779"/>
      <c r="DF24" s="779"/>
      <c r="DG24" s="779"/>
      <c r="DH24" s="779"/>
      <c r="DI24" s="779"/>
      <c r="DJ24" s="779"/>
      <c r="DK24" s="779"/>
      <c r="DL24" s="779"/>
      <c r="DM24" s="779"/>
      <c r="DN24" s="779"/>
      <c r="DO24" s="779"/>
      <c r="DP24" s="779"/>
      <c r="DQ24" s="779"/>
      <c r="DR24" s="779"/>
      <c r="DS24" s="779"/>
      <c r="DT24" s="779"/>
      <c r="DU24" s="779"/>
      <c r="DV24" s="779"/>
      <c r="DW24" s="779"/>
      <c r="DX24" s="779"/>
      <c r="DY24" s="779"/>
      <c r="DZ24" s="779"/>
      <c r="EA24" s="779"/>
      <c r="EB24" s="779"/>
      <c r="EC24" s="779"/>
      <c r="ED24" s="779"/>
      <c r="EE24" s="779"/>
      <c r="EF24" s="779"/>
      <c r="EG24" s="779"/>
      <c r="EH24" s="779"/>
      <c r="EI24" s="779"/>
      <c r="EJ24" s="779"/>
      <c r="EK24" s="779"/>
      <c r="EL24" s="779"/>
      <c r="EM24" s="779"/>
      <c r="EN24" s="779"/>
      <c r="EO24" s="779"/>
      <c r="EP24" s="779"/>
      <c r="EQ24" s="779"/>
      <c r="ER24" s="779"/>
      <c r="ES24" s="779"/>
      <c r="ET24" s="779"/>
      <c r="EU24" s="779"/>
      <c r="EV24" s="779"/>
      <c r="EW24" s="779"/>
      <c r="EX24" s="779"/>
      <c r="EY24" s="779"/>
      <c r="EZ24" s="779"/>
      <c r="FA24" s="779"/>
      <c r="FB24" s="779"/>
      <c r="FC24" s="779"/>
      <c r="FD24" s="779"/>
      <c r="FE24" s="779"/>
      <c r="FF24" s="779"/>
      <c r="FG24" s="779"/>
      <c r="FH24" s="779"/>
      <c r="FI24" s="779"/>
      <c r="FJ24" s="779"/>
      <c r="FK24" s="779"/>
      <c r="FL24" s="779"/>
      <c r="FM24" s="779"/>
      <c r="FN24" s="779"/>
      <c r="FO24" s="779"/>
      <c r="FP24" s="779"/>
      <c r="FQ24" s="779"/>
      <c r="FR24" s="779"/>
      <c r="FS24" s="779"/>
      <c r="FT24" s="779"/>
      <c r="FU24" s="779"/>
      <c r="FV24" s="779"/>
      <c r="FW24" s="779"/>
      <c r="FX24" s="779"/>
      <c r="FY24" s="779"/>
      <c r="FZ24" s="779"/>
      <c r="GA24" s="779"/>
      <c r="GB24" s="779"/>
      <c r="GC24" s="779"/>
      <c r="GD24" s="779"/>
      <c r="GE24" s="779"/>
      <c r="GF24" s="779"/>
      <c r="GG24" s="779"/>
      <c r="GH24" s="779"/>
      <c r="GI24" s="779"/>
      <c r="GJ24" s="779"/>
      <c r="GK24" s="779"/>
      <c r="GL24" s="779"/>
      <c r="GM24" s="779"/>
      <c r="GN24" s="779"/>
      <c r="GO24" s="779"/>
      <c r="GP24" s="779"/>
      <c r="GQ24" s="779"/>
      <c r="GR24" s="779"/>
      <c r="GS24" s="779"/>
      <c r="GT24" s="779"/>
      <c r="GU24" s="779"/>
      <c r="GV24" s="779"/>
      <c r="GW24" s="779"/>
      <c r="GX24" s="779"/>
      <c r="GY24" s="779"/>
      <c r="GZ24" s="779"/>
      <c r="HA24" s="779"/>
      <c r="HB24" s="779"/>
      <c r="HC24" s="779"/>
      <c r="HD24" s="779"/>
      <c r="HE24" s="779"/>
      <c r="HF24" s="779"/>
      <c r="HG24" s="779"/>
      <c r="HH24" s="779"/>
      <c r="HI24" s="779"/>
      <c r="HJ24" s="779"/>
      <c r="HK24" s="779"/>
      <c r="HL24" s="779"/>
      <c r="HM24" s="779"/>
      <c r="HN24" s="779"/>
      <c r="HO24" s="779"/>
      <c r="HP24" s="779"/>
      <c r="HQ24" s="779"/>
      <c r="HR24" s="779"/>
      <c r="HS24" s="779"/>
      <c r="HT24" s="779"/>
      <c r="HU24" s="779"/>
      <c r="HV24" s="779"/>
      <c r="HW24" s="779"/>
      <c r="HX24" s="779"/>
      <c r="HY24" s="779"/>
      <c r="HZ24" s="779"/>
      <c r="IA24" s="779"/>
      <c r="IB24" s="779"/>
      <c r="IC24" s="779"/>
      <c r="ID24" s="779"/>
      <c r="IE24" s="779"/>
      <c r="IF24" s="779"/>
      <c r="IG24" s="779"/>
      <c r="IH24" s="779"/>
      <c r="II24" s="779"/>
      <c r="IJ24" s="779"/>
      <c r="IK24" s="779"/>
      <c r="IL24" s="779"/>
      <c r="IM24" s="779"/>
    </row>
    <row r="25" spans="1:247" s="780" customFormat="1">
      <c r="A25" s="1244"/>
      <c r="B25" s="1245"/>
      <c r="C25" s="1247"/>
      <c r="D25" s="1249"/>
      <c r="E25" s="1250"/>
      <c r="F25" s="1260"/>
      <c r="G25" s="1260"/>
      <c r="H25" s="1260"/>
      <c r="I25" s="1260"/>
      <c r="J25" s="1260"/>
      <c r="K25" s="1260"/>
      <c r="L25" s="875" t="s">
        <v>305</v>
      </c>
      <c r="M25" s="876" t="s">
        <v>295</v>
      </c>
      <c r="N25" s="877">
        <f>1.5/100</f>
        <v>1.4999999999999999E-2</v>
      </c>
      <c r="O25" s="878">
        <f>E23*N25</f>
        <v>4.7519999999999998</v>
      </c>
      <c r="P25" s="879">
        <v>4</v>
      </c>
      <c r="Q25" s="366">
        <f>N25*P25*$N$11</f>
        <v>6.8758200000000005E-2</v>
      </c>
      <c r="R25" s="1068"/>
      <c r="S25" s="1068"/>
      <c r="T25" s="1068"/>
      <c r="U25" s="1254"/>
      <c r="V25" s="1256"/>
      <c r="W25" s="1258"/>
      <c r="X25" s="874"/>
      <c r="Y25" s="869"/>
      <c r="Z25" s="869"/>
      <c r="AA25" s="869"/>
      <c r="AB25" s="869"/>
      <c r="AC25" s="869"/>
      <c r="AD25" s="869"/>
      <c r="AE25" s="869"/>
      <c r="AF25" s="869"/>
      <c r="AG25" s="869"/>
      <c r="AH25" s="779"/>
      <c r="AI25" s="779"/>
      <c r="AJ25" s="779"/>
      <c r="AK25" s="779"/>
      <c r="AL25" s="779"/>
      <c r="AM25" s="779"/>
      <c r="AN25" s="779"/>
      <c r="AO25" s="779"/>
      <c r="AP25" s="779"/>
      <c r="AQ25" s="779"/>
      <c r="AR25" s="779"/>
      <c r="AS25" s="779"/>
      <c r="AT25" s="779"/>
      <c r="AU25" s="779"/>
      <c r="AV25" s="779"/>
      <c r="AW25" s="779"/>
      <c r="AX25" s="779"/>
      <c r="AY25" s="779"/>
      <c r="AZ25" s="779"/>
      <c r="BA25" s="779"/>
      <c r="BB25" s="779"/>
      <c r="BC25" s="779"/>
      <c r="BD25" s="779"/>
      <c r="BE25" s="779"/>
      <c r="BF25" s="779"/>
      <c r="BG25" s="779"/>
      <c r="BH25" s="779"/>
      <c r="BI25" s="779"/>
      <c r="BJ25" s="779"/>
      <c r="BK25" s="779"/>
      <c r="BL25" s="779"/>
      <c r="BM25" s="779"/>
      <c r="BN25" s="779"/>
      <c r="BO25" s="779"/>
      <c r="BP25" s="779"/>
      <c r="BQ25" s="779"/>
      <c r="BR25" s="779"/>
      <c r="BS25" s="779"/>
      <c r="BT25" s="779"/>
      <c r="BU25" s="779"/>
      <c r="BV25" s="779"/>
      <c r="BW25" s="779"/>
      <c r="BX25" s="779"/>
      <c r="BY25" s="779"/>
      <c r="BZ25" s="779"/>
      <c r="CA25" s="779"/>
      <c r="CB25" s="779"/>
      <c r="CC25" s="779"/>
      <c r="CD25" s="779"/>
      <c r="CE25" s="779"/>
      <c r="CF25" s="779"/>
      <c r="CG25" s="779"/>
      <c r="CH25" s="779"/>
      <c r="CI25" s="779"/>
      <c r="CJ25" s="779"/>
      <c r="CK25" s="779"/>
      <c r="CL25" s="779"/>
      <c r="CM25" s="779"/>
      <c r="CN25" s="779"/>
      <c r="CO25" s="779"/>
      <c r="CP25" s="779"/>
      <c r="CQ25" s="779"/>
      <c r="CR25" s="779"/>
      <c r="CS25" s="779"/>
      <c r="CT25" s="779"/>
      <c r="CU25" s="779"/>
      <c r="CV25" s="779"/>
      <c r="CW25" s="779"/>
      <c r="CX25" s="779"/>
      <c r="CY25" s="779"/>
      <c r="CZ25" s="779"/>
      <c r="DA25" s="779"/>
      <c r="DB25" s="779"/>
      <c r="DC25" s="779"/>
      <c r="DD25" s="779"/>
      <c r="DE25" s="779"/>
      <c r="DF25" s="779"/>
      <c r="DG25" s="779"/>
      <c r="DH25" s="779"/>
      <c r="DI25" s="779"/>
      <c r="DJ25" s="779"/>
      <c r="DK25" s="779"/>
      <c r="DL25" s="779"/>
      <c r="DM25" s="779"/>
      <c r="DN25" s="779"/>
      <c r="DO25" s="779"/>
      <c r="DP25" s="779"/>
      <c r="DQ25" s="779"/>
      <c r="DR25" s="779"/>
      <c r="DS25" s="779"/>
      <c r="DT25" s="779"/>
      <c r="DU25" s="779"/>
      <c r="DV25" s="779"/>
      <c r="DW25" s="779"/>
      <c r="DX25" s="779"/>
      <c r="DY25" s="779"/>
      <c r="DZ25" s="779"/>
      <c r="EA25" s="779"/>
      <c r="EB25" s="779"/>
      <c r="EC25" s="779"/>
      <c r="ED25" s="779"/>
      <c r="EE25" s="779"/>
      <c r="EF25" s="779"/>
      <c r="EG25" s="779"/>
      <c r="EH25" s="779"/>
      <c r="EI25" s="779"/>
      <c r="EJ25" s="779"/>
      <c r="EK25" s="779"/>
      <c r="EL25" s="779"/>
      <c r="EM25" s="779"/>
      <c r="EN25" s="779"/>
      <c r="EO25" s="779"/>
      <c r="EP25" s="779"/>
      <c r="EQ25" s="779"/>
      <c r="ER25" s="779"/>
      <c r="ES25" s="779"/>
      <c r="ET25" s="779"/>
      <c r="EU25" s="779"/>
      <c r="EV25" s="779"/>
      <c r="EW25" s="779"/>
      <c r="EX25" s="779"/>
      <c r="EY25" s="779"/>
      <c r="EZ25" s="779"/>
      <c r="FA25" s="779"/>
      <c r="FB25" s="779"/>
      <c r="FC25" s="779"/>
      <c r="FD25" s="779"/>
      <c r="FE25" s="779"/>
      <c r="FF25" s="779"/>
      <c r="FG25" s="779"/>
      <c r="FH25" s="779"/>
      <c r="FI25" s="779"/>
      <c r="FJ25" s="779"/>
      <c r="FK25" s="779"/>
      <c r="FL25" s="779"/>
      <c r="FM25" s="779"/>
      <c r="FN25" s="779"/>
      <c r="FO25" s="779"/>
      <c r="FP25" s="779"/>
      <c r="FQ25" s="779"/>
      <c r="FR25" s="779"/>
      <c r="FS25" s="779"/>
      <c r="FT25" s="779"/>
      <c r="FU25" s="779"/>
      <c r="FV25" s="779"/>
      <c r="FW25" s="779"/>
      <c r="FX25" s="779"/>
      <c r="FY25" s="779"/>
      <c r="FZ25" s="779"/>
      <c r="GA25" s="779"/>
      <c r="GB25" s="779"/>
      <c r="GC25" s="779"/>
      <c r="GD25" s="779"/>
      <c r="GE25" s="779"/>
      <c r="GF25" s="779"/>
      <c r="GG25" s="779"/>
      <c r="GH25" s="779"/>
      <c r="GI25" s="779"/>
      <c r="GJ25" s="779"/>
      <c r="GK25" s="779"/>
      <c r="GL25" s="779"/>
      <c r="GM25" s="779"/>
      <c r="GN25" s="779"/>
      <c r="GO25" s="779"/>
      <c r="GP25" s="779"/>
      <c r="GQ25" s="779"/>
      <c r="GR25" s="779"/>
      <c r="GS25" s="779"/>
      <c r="GT25" s="779"/>
      <c r="GU25" s="779"/>
      <c r="GV25" s="779"/>
      <c r="GW25" s="779"/>
      <c r="GX25" s="779"/>
      <c r="GY25" s="779"/>
      <c r="GZ25" s="779"/>
      <c r="HA25" s="779"/>
      <c r="HB25" s="779"/>
      <c r="HC25" s="779"/>
      <c r="HD25" s="779"/>
      <c r="HE25" s="779"/>
      <c r="HF25" s="779"/>
      <c r="HG25" s="779"/>
      <c r="HH25" s="779"/>
      <c r="HI25" s="779"/>
      <c r="HJ25" s="779"/>
      <c r="HK25" s="779"/>
      <c r="HL25" s="779"/>
      <c r="HM25" s="779"/>
      <c r="HN25" s="779"/>
      <c r="HO25" s="779"/>
      <c r="HP25" s="779"/>
      <c r="HQ25" s="779"/>
      <c r="HR25" s="779"/>
      <c r="HS25" s="779"/>
      <c r="HT25" s="779"/>
      <c r="HU25" s="779"/>
      <c r="HV25" s="779"/>
      <c r="HW25" s="779"/>
      <c r="HX25" s="779"/>
      <c r="HY25" s="779"/>
      <c r="HZ25" s="779"/>
      <c r="IA25" s="779"/>
      <c r="IB25" s="779"/>
      <c r="IC25" s="779"/>
      <c r="ID25" s="779"/>
      <c r="IE25" s="779"/>
      <c r="IF25" s="779"/>
      <c r="IG25" s="779"/>
      <c r="IH25" s="779"/>
      <c r="II25" s="779"/>
      <c r="IJ25" s="779"/>
      <c r="IK25" s="779"/>
      <c r="IL25" s="779"/>
      <c r="IM25" s="779"/>
    </row>
    <row r="26" spans="1:247" s="780" customFormat="1">
      <c r="A26" s="1244"/>
      <c r="B26" s="1245"/>
      <c r="C26" s="1248"/>
      <c r="D26" s="1249"/>
      <c r="E26" s="1250"/>
      <c r="F26" s="1260"/>
      <c r="G26" s="1260"/>
      <c r="H26" s="1260"/>
      <c r="I26" s="1260"/>
      <c r="J26" s="1260"/>
      <c r="K26" s="1260"/>
      <c r="L26" s="880" t="s">
        <v>306</v>
      </c>
      <c r="M26" s="881" t="s">
        <v>307</v>
      </c>
      <c r="N26" s="882">
        <v>0.03</v>
      </c>
      <c r="O26" s="883">
        <f>E23*N26</f>
        <v>9.5039999999999996</v>
      </c>
      <c r="P26" s="884">
        <v>0.2</v>
      </c>
      <c r="Q26" s="370">
        <f>N26*P26*$N$11</f>
        <v>6.8758200000000012E-3</v>
      </c>
      <c r="R26" s="1068"/>
      <c r="S26" s="1068"/>
      <c r="T26" s="1068"/>
      <c r="U26" s="1254"/>
      <c r="V26" s="1256"/>
      <c r="W26" s="1259"/>
      <c r="X26" s="874"/>
      <c r="Y26" s="869"/>
      <c r="Z26" s="869"/>
      <c r="AA26" s="869"/>
      <c r="AB26" s="869"/>
      <c r="AC26" s="869"/>
      <c r="AD26" s="869"/>
      <c r="AE26" s="869"/>
      <c r="AF26" s="869"/>
      <c r="AG26" s="869"/>
      <c r="AH26" s="779"/>
      <c r="AI26" s="779"/>
      <c r="AJ26" s="779"/>
      <c r="AK26" s="779"/>
      <c r="AL26" s="779"/>
      <c r="AM26" s="779"/>
      <c r="AN26" s="779"/>
      <c r="AO26" s="779"/>
      <c r="AP26" s="779"/>
      <c r="AQ26" s="779"/>
      <c r="AR26" s="779"/>
      <c r="AS26" s="779"/>
      <c r="AT26" s="779"/>
      <c r="AU26" s="779"/>
      <c r="AV26" s="779"/>
      <c r="AW26" s="779"/>
      <c r="AX26" s="779"/>
      <c r="AY26" s="779"/>
      <c r="AZ26" s="779"/>
      <c r="BA26" s="779"/>
      <c r="BB26" s="779"/>
      <c r="BC26" s="779"/>
      <c r="BD26" s="779"/>
      <c r="BE26" s="779"/>
      <c r="BF26" s="779"/>
      <c r="BG26" s="779"/>
      <c r="BH26" s="779"/>
      <c r="BI26" s="779"/>
      <c r="BJ26" s="779"/>
      <c r="BK26" s="779"/>
      <c r="BL26" s="779"/>
      <c r="BM26" s="779"/>
      <c r="BN26" s="779"/>
      <c r="BO26" s="779"/>
      <c r="BP26" s="779"/>
      <c r="BQ26" s="779"/>
      <c r="BR26" s="779"/>
      <c r="BS26" s="779"/>
      <c r="BT26" s="779"/>
      <c r="BU26" s="779"/>
      <c r="BV26" s="779"/>
      <c r="BW26" s="779"/>
      <c r="BX26" s="779"/>
      <c r="BY26" s="779"/>
      <c r="BZ26" s="779"/>
      <c r="CA26" s="779"/>
      <c r="CB26" s="779"/>
      <c r="CC26" s="779"/>
      <c r="CD26" s="779"/>
      <c r="CE26" s="779"/>
      <c r="CF26" s="779"/>
      <c r="CG26" s="779"/>
      <c r="CH26" s="779"/>
      <c r="CI26" s="779"/>
      <c r="CJ26" s="779"/>
      <c r="CK26" s="779"/>
      <c r="CL26" s="779"/>
      <c r="CM26" s="779"/>
      <c r="CN26" s="779"/>
      <c r="CO26" s="779"/>
      <c r="CP26" s="779"/>
      <c r="CQ26" s="779"/>
      <c r="CR26" s="779"/>
      <c r="CS26" s="779"/>
      <c r="CT26" s="779"/>
      <c r="CU26" s="779"/>
      <c r="CV26" s="779"/>
      <c r="CW26" s="779"/>
      <c r="CX26" s="779"/>
      <c r="CY26" s="779"/>
      <c r="CZ26" s="779"/>
      <c r="DA26" s="779"/>
      <c r="DB26" s="779"/>
      <c r="DC26" s="779"/>
      <c r="DD26" s="779"/>
      <c r="DE26" s="779"/>
      <c r="DF26" s="779"/>
      <c r="DG26" s="779"/>
      <c r="DH26" s="779"/>
      <c r="DI26" s="779"/>
      <c r="DJ26" s="779"/>
      <c r="DK26" s="779"/>
      <c r="DL26" s="779"/>
      <c r="DM26" s="779"/>
      <c r="DN26" s="779"/>
      <c r="DO26" s="779"/>
      <c r="DP26" s="779"/>
      <c r="DQ26" s="779"/>
      <c r="DR26" s="779"/>
      <c r="DS26" s="779"/>
      <c r="DT26" s="779"/>
      <c r="DU26" s="779"/>
      <c r="DV26" s="779"/>
      <c r="DW26" s="779"/>
      <c r="DX26" s="779"/>
      <c r="DY26" s="779"/>
      <c r="DZ26" s="779"/>
      <c r="EA26" s="779"/>
      <c r="EB26" s="779"/>
      <c r="EC26" s="779"/>
      <c r="ED26" s="779"/>
      <c r="EE26" s="779"/>
      <c r="EF26" s="779"/>
      <c r="EG26" s="779"/>
      <c r="EH26" s="779"/>
      <c r="EI26" s="779"/>
      <c r="EJ26" s="779"/>
      <c r="EK26" s="779"/>
      <c r="EL26" s="779"/>
      <c r="EM26" s="779"/>
      <c r="EN26" s="779"/>
      <c r="EO26" s="779"/>
      <c r="EP26" s="779"/>
      <c r="EQ26" s="779"/>
      <c r="ER26" s="779"/>
      <c r="ES26" s="779"/>
      <c r="ET26" s="779"/>
      <c r="EU26" s="779"/>
      <c r="EV26" s="779"/>
      <c r="EW26" s="779"/>
      <c r="EX26" s="779"/>
      <c r="EY26" s="779"/>
      <c r="EZ26" s="779"/>
      <c r="FA26" s="779"/>
      <c r="FB26" s="779"/>
      <c r="FC26" s="779"/>
      <c r="FD26" s="779"/>
      <c r="FE26" s="779"/>
      <c r="FF26" s="779"/>
      <c r="FG26" s="779"/>
      <c r="FH26" s="779"/>
      <c r="FI26" s="779"/>
      <c r="FJ26" s="779"/>
      <c r="FK26" s="779"/>
      <c r="FL26" s="779"/>
      <c r="FM26" s="779"/>
      <c r="FN26" s="779"/>
      <c r="FO26" s="779"/>
      <c r="FP26" s="779"/>
      <c r="FQ26" s="779"/>
      <c r="FR26" s="779"/>
      <c r="FS26" s="779"/>
      <c r="FT26" s="779"/>
      <c r="FU26" s="779"/>
      <c r="FV26" s="779"/>
      <c r="FW26" s="779"/>
      <c r="FX26" s="779"/>
      <c r="FY26" s="779"/>
      <c r="FZ26" s="779"/>
      <c r="GA26" s="779"/>
      <c r="GB26" s="779"/>
      <c r="GC26" s="779"/>
      <c r="GD26" s="779"/>
      <c r="GE26" s="779"/>
      <c r="GF26" s="779"/>
      <c r="GG26" s="779"/>
      <c r="GH26" s="779"/>
      <c r="GI26" s="779"/>
      <c r="GJ26" s="779"/>
      <c r="GK26" s="779"/>
      <c r="GL26" s="779"/>
      <c r="GM26" s="779"/>
      <c r="GN26" s="779"/>
      <c r="GO26" s="779"/>
      <c r="GP26" s="779"/>
      <c r="GQ26" s="779"/>
      <c r="GR26" s="779"/>
      <c r="GS26" s="779"/>
      <c r="GT26" s="779"/>
      <c r="GU26" s="779"/>
      <c r="GV26" s="779"/>
      <c r="GW26" s="779"/>
      <c r="GX26" s="779"/>
      <c r="GY26" s="779"/>
      <c r="GZ26" s="779"/>
      <c r="HA26" s="779"/>
      <c r="HB26" s="779"/>
      <c r="HC26" s="779"/>
      <c r="HD26" s="779"/>
      <c r="HE26" s="779"/>
      <c r="HF26" s="779"/>
      <c r="HG26" s="779"/>
      <c r="HH26" s="779"/>
      <c r="HI26" s="779"/>
      <c r="HJ26" s="779"/>
      <c r="HK26" s="779"/>
      <c r="HL26" s="779"/>
      <c r="HM26" s="779"/>
      <c r="HN26" s="779"/>
      <c r="HO26" s="779"/>
      <c r="HP26" s="779"/>
      <c r="HQ26" s="779"/>
      <c r="HR26" s="779"/>
      <c r="HS26" s="779"/>
      <c r="HT26" s="779"/>
      <c r="HU26" s="779"/>
      <c r="HV26" s="779"/>
      <c r="HW26" s="779"/>
      <c r="HX26" s="779"/>
      <c r="HY26" s="779"/>
      <c r="HZ26" s="779"/>
      <c r="IA26" s="779"/>
      <c r="IB26" s="779"/>
      <c r="IC26" s="779"/>
      <c r="ID26" s="779"/>
      <c r="IE26" s="779"/>
      <c r="IF26" s="779"/>
      <c r="IG26" s="779"/>
      <c r="IH26" s="779"/>
      <c r="II26" s="779"/>
      <c r="IJ26" s="779"/>
      <c r="IK26" s="779"/>
      <c r="IL26" s="779"/>
      <c r="IM26" s="779"/>
    </row>
    <row r="27" spans="1:247" s="781" customFormat="1" ht="12.75" customHeight="1">
      <c r="A27" s="1105">
        <f>+A23+1</f>
        <v>3</v>
      </c>
      <c r="B27" s="1235" t="s">
        <v>279</v>
      </c>
      <c r="C27" s="1221" t="s">
        <v>280</v>
      </c>
      <c r="D27" s="1223" t="s">
        <v>113</v>
      </c>
      <c r="E27" s="1223">
        <v>173.3</v>
      </c>
      <c r="F27" s="1225">
        <f>0.001*8.13</f>
        <v>8.1300000000000018E-3</v>
      </c>
      <c r="G27" s="1225"/>
      <c r="H27" s="1225"/>
      <c r="I27" s="1225">
        <f>0.001*172.87</f>
        <v>0.17287</v>
      </c>
      <c r="J27" s="1225"/>
      <c r="K27" s="1225"/>
      <c r="L27" s="270"/>
      <c r="M27" s="785"/>
      <c r="N27" s="786"/>
      <c r="O27" s="786"/>
      <c r="P27" s="826"/>
      <c r="Q27" s="693"/>
      <c r="R27" s="1228">
        <f>F28+I28</f>
        <v>0.53871985999999994</v>
      </c>
      <c r="S27" s="1228">
        <f>R27+R28</f>
        <v>0.53871985999999994</v>
      </c>
      <c r="T27" s="1228">
        <f>E27*S27</f>
        <v>93.360151737999999</v>
      </c>
      <c r="U27" s="1226"/>
      <c r="V27" s="1232" t="s">
        <v>308</v>
      </c>
      <c r="W27" s="1230" t="s">
        <v>166</v>
      </c>
      <c r="X27" s="273"/>
      <c r="Y27" s="273"/>
      <c r="Z27" s="273"/>
      <c r="AA27" s="273"/>
      <c r="AB27" s="273"/>
      <c r="AC27" s="273"/>
      <c r="AD27" s="273"/>
      <c r="AE27" s="273"/>
      <c r="AF27" s="273"/>
      <c r="AG27" s="273"/>
    </row>
    <row r="28" spans="1:247" s="781" customFormat="1" ht="12.75" customHeight="1">
      <c r="A28" s="1106"/>
      <c r="B28" s="1236"/>
      <c r="C28" s="1222"/>
      <c r="D28" s="1224"/>
      <c r="E28" s="1224"/>
      <c r="F28" s="1225">
        <f>F27*$J$13/1000</f>
        <v>1.9717445100000001E-2</v>
      </c>
      <c r="G28" s="1225"/>
      <c r="H28" s="1225"/>
      <c r="I28" s="1225">
        <f>I27*$Q$13/1000</f>
        <v>0.51900241489999999</v>
      </c>
      <c r="J28" s="1225"/>
      <c r="K28" s="1225"/>
      <c r="L28" s="274"/>
      <c r="M28" s="422"/>
      <c r="N28" s="275"/>
      <c r="O28" s="275"/>
      <c r="P28" s="820"/>
      <c r="Q28" s="277"/>
      <c r="R28" s="1229"/>
      <c r="S28" s="1229"/>
      <c r="T28" s="1229"/>
      <c r="U28" s="1227"/>
      <c r="V28" s="1233"/>
      <c r="W28" s="1231"/>
      <c r="X28" s="273"/>
      <c r="Y28" s="273"/>
      <c r="Z28" s="273"/>
      <c r="AA28" s="273"/>
      <c r="AB28" s="273"/>
      <c r="AC28" s="273"/>
      <c r="AD28" s="273"/>
      <c r="AE28" s="273"/>
      <c r="AF28" s="273"/>
      <c r="AG28" s="273"/>
    </row>
    <row r="29" spans="1:247" s="537" customFormat="1" ht="12.75" customHeight="1">
      <c r="A29" s="1105">
        <f>+A27+1</f>
        <v>4</v>
      </c>
      <c r="B29" s="1235" t="s">
        <v>309</v>
      </c>
      <c r="C29" s="1221" t="s">
        <v>310</v>
      </c>
      <c r="D29" s="1223" t="s">
        <v>113</v>
      </c>
      <c r="E29" s="1223">
        <v>510.8</v>
      </c>
      <c r="F29" s="1225">
        <f>0.001*10.6</f>
        <v>1.06E-2</v>
      </c>
      <c r="G29" s="1225"/>
      <c r="H29" s="1225"/>
      <c r="I29" s="1225">
        <f>0.001*224.4</f>
        <v>0.22440000000000002</v>
      </c>
      <c r="J29" s="1225"/>
      <c r="K29" s="1225"/>
      <c r="L29" s="270"/>
      <c r="M29" s="885"/>
      <c r="N29" s="885"/>
      <c r="O29" s="885"/>
      <c r="P29" s="826"/>
      <c r="Q29" s="597"/>
      <c r="R29" s="1228">
        <f>F30+I30</f>
        <v>0.69941724999999999</v>
      </c>
      <c r="S29" s="1228">
        <f>R29+R30</f>
        <v>0.69941724999999999</v>
      </c>
      <c r="T29" s="1228">
        <f>E29*S29</f>
        <v>357.26233130000003</v>
      </c>
      <c r="U29" s="1226"/>
      <c r="V29" s="1232" t="s">
        <v>311</v>
      </c>
      <c r="W29" s="1230" t="s">
        <v>166</v>
      </c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</row>
    <row r="30" spans="1:247" s="537" customFormat="1" ht="12.75" customHeight="1">
      <c r="A30" s="1234"/>
      <c r="B30" s="1236"/>
      <c r="C30" s="1222"/>
      <c r="D30" s="1224"/>
      <c r="E30" s="1237"/>
      <c r="F30" s="1225">
        <f>F29*$J$13/1000</f>
        <v>2.5707861999999998E-2</v>
      </c>
      <c r="G30" s="1225"/>
      <c r="H30" s="1225"/>
      <c r="I30" s="1225">
        <f>I29*$Q$13/1000</f>
        <v>0.67370938800000002</v>
      </c>
      <c r="J30" s="1225"/>
      <c r="K30" s="1225"/>
      <c r="L30" s="274"/>
      <c r="M30" s="886"/>
      <c r="N30" s="886"/>
      <c r="O30" s="886"/>
      <c r="P30" s="820"/>
      <c r="Q30" s="288"/>
      <c r="R30" s="1238"/>
      <c r="S30" s="1229"/>
      <c r="T30" s="1229"/>
      <c r="U30" s="1227"/>
      <c r="V30" s="1233"/>
      <c r="W30" s="1231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</row>
    <row r="31" spans="1:247" s="213" customFormat="1" ht="12.75" customHeight="1">
      <c r="A31" s="1105">
        <f>+A29+1</f>
        <v>5</v>
      </c>
      <c r="B31" s="1235" t="s">
        <v>251</v>
      </c>
      <c r="C31" s="1221" t="s">
        <v>252</v>
      </c>
      <c r="D31" s="1223" t="s">
        <v>113</v>
      </c>
      <c r="E31" s="1223">
        <v>9.1</v>
      </c>
      <c r="F31" s="1225">
        <f>0.01*110</f>
        <v>1.1000000000000001</v>
      </c>
      <c r="G31" s="1225"/>
      <c r="H31" s="1225"/>
      <c r="I31" s="1225"/>
      <c r="J31" s="1225"/>
      <c r="K31" s="1225"/>
      <c r="L31" s="270"/>
      <c r="M31" s="785"/>
      <c r="N31" s="786"/>
      <c r="O31" s="786"/>
      <c r="P31" s="826"/>
      <c r="Q31" s="693"/>
      <c r="R31" s="1228">
        <f>F32+I32</f>
        <v>2.6677970000000002</v>
      </c>
      <c r="S31" s="1228">
        <f>R31+R32</f>
        <v>2.6677970000000002</v>
      </c>
      <c r="T31" s="1228">
        <f>E31*S31</f>
        <v>24.276952700000002</v>
      </c>
      <c r="U31" s="1226"/>
      <c r="V31" s="1232" t="s">
        <v>253</v>
      </c>
      <c r="W31" s="1271" t="s">
        <v>166</v>
      </c>
      <c r="X31" s="273"/>
      <c r="Y31" s="273"/>
      <c r="Z31" s="273"/>
      <c r="AA31" s="273"/>
      <c r="AB31" s="273"/>
      <c r="AC31" s="273"/>
      <c r="AD31" s="273"/>
      <c r="AE31" s="273"/>
      <c r="AF31" s="273"/>
      <c r="AG31" s="273"/>
    </row>
    <row r="32" spans="1:247" s="213" customFormat="1" ht="14.25" customHeight="1">
      <c r="A32" s="1106"/>
      <c r="B32" s="1236"/>
      <c r="C32" s="1222"/>
      <c r="D32" s="1224"/>
      <c r="E32" s="1224"/>
      <c r="F32" s="1225">
        <f>F31*$J$13/1000</f>
        <v>2.6677970000000002</v>
      </c>
      <c r="G32" s="1225"/>
      <c r="H32" s="1225"/>
      <c r="I32" s="1225"/>
      <c r="J32" s="1225"/>
      <c r="K32" s="1225"/>
      <c r="L32" s="274"/>
      <c r="M32" s="422"/>
      <c r="N32" s="275"/>
      <c r="O32" s="275"/>
      <c r="P32" s="820"/>
      <c r="Q32" s="277"/>
      <c r="R32" s="1229"/>
      <c r="S32" s="1229"/>
      <c r="T32" s="1229"/>
      <c r="U32" s="1321"/>
      <c r="V32" s="1233"/>
      <c r="W32" s="1272"/>
      <c r="X32" s="273"/>
      <c r="Y32" s="273"/>
      <c r="Z32" s="273"/>
      <c r="AA32" s="273"/>
      <c r="AB32" s="273"/>
      <c r="AC32" s="273"/>
      <c r="AD32" s="273"/>
      <c r="AE32" s="273"/>
      <c r="AF32" s="273"/>
      <c r="AG32" s="273"/>
    </row>
    <row r="33" spans="1:47" s="212" customFormat="1" ht="12.75" customHeight="1">
      <c r="A33" s="1105">
        <f>+A31+1</f>
        <v>6</v>
      </c>
      <c r="B33" s="1235" t="s">
        <v>312</v>
      </c>
      <c r="C33" s="1221" t="s">
        <v>313</v>
      </c>
      <c r="D33" s="1223" t="s">
        <v>113</v>
      </c>
      <c r="E33" s="1223">
        <v>26.9</v>
      </c>
      <c r="F33" s="1225">
        <f>0.01*194</f>
        <v>1.94</v>
      </c>
      <c r="G33" s="1225"/>
      <c r="H33" s="1225"/>
      <c r="I33" s="1294">
        <v>0</v>
      </c>
      <c r="J33" s="1294"/>
      <c r="K33" s="1294"/>
      <c r="L33" s="270"/>
      <c r="M33" s="885"/>
      <c r="N33" s="885"/>
      <c r="O33" s="885"/>
      <c r="P33" s="826"/>
      <c r="Q33" s="597"/>
      <c r="R33" s="1228">
        <f>F34+I34</f>
        <v>4.7050238000000002</v>
      </c>
      <c r="S33" s="1228">
        <f>R33+R34</f>
        <v>4.7050238000000002</v>
      </c>
      <c r="T33" s="1228">
        <f>E33*S33</f>
        <v>126.56514022</v>
      </c>
      <c r="U33" s="1226"/>
      <c r="V33" s="1232" t="s">
        <v>314</v>
      </c>
      <c r="W33" s="1271" t="s">
        <v>166</v>
      </c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</row>
    <row r="34" spans="1:47" s="212" customFormat="1" ht="17.25" customHeight="1">
      <c r="A34" s="1106"/>
      <c r="B34" s="1236"/>
      <c r="C34" s="1222"/>
      <c r="D34" s="1224"/>
      <c r="E34" s="1224"/>
      <c r="F34" s="1225">
        <f>F33*$J$13/1000</f>
        <v>4.7050238000000002</v>
      </c>
      <c r="G34" s="1225"/>
      <c r="H34" s="1225"/>
      <c r="I34" s="1294">
        <f>I33*$Q$13/1000</f>
        <v>0</v>
      </c>
      <c r="J34" s="1294"/>
      <c r="K34" s="1294"/>
      <c r="L34" s="274"/>
      <c r="M34" s="886"/>
      <c r="N34" s="886"/>
      <c r="O34" s="886"/>
      <c r="P34" s="820"/>
      <c r="Q34" s="288"/>
      <c r="R34" s="1229"/>
      <c r="S34" s="1229"/>
      <c r="T34" s="1229"/>
      <c r="U34" s="1227"/>
      <c r="V34" s="1233"/>
      <c r="W34" s="1272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</row>
    <row r="35" spans="1:47" s="273" customFormat="1" ht="12.75" customHeight="1">
      <c r="A35" s="1288">
        <f t="shared" ref="A35:A37" si="1">+A33+1</f>
        <v>7</v>
      </c>
      <c r="B35" s="1235" t="s">
        <v>251</v>
      </c>
      <c r="C35" s="1221" t="s">
        <v>252</v>
      </c>
      <c r="D35" s="1223" t="s">
        <v>113</v>
      </c>
      <c r="E35" s="1305">
        <v>44</v>
      </c>
      <c r="F35" s="1302">
        <f>0.01*110</f>
        <v>1.1000000000000001</v>
      </c>
      <c r="G35" s="1303"/>
      <c r="H35" s="1304"/>
      <c r="I35" s="1302"/>
      <c r="J35" s="1303"/>
      <c r="K35" s="1304"/>
      <c r="L35" s="270"/>
      <c r="M35" s="421"/>
      <c r="N35" s="271"/>
      <c r="O35" s="271"/>
      <c r="P35" s="819"/>
      <c r="Q35" s="578"/>
      <c r="R35" s="1228">
        <f>F36+I36</f>
        <v>2.6677970000000002</v>
      </c>
      <c r="S35" s="1228">
        <f>R35+R36</f>
        <v>2.6677970000000002</v>
      </c>
      <c r="T35" s="1228">
        <f>E35*S35</f>
        <v>117.38306800000001</v>
      </c>
      <c r="U35" s="1307"/>
      <c r="V35" s="1328" t="s">
        <v>253</v>
      </c>
      <c r="W35" s="1269" t="s">
        <v>166</v>
      </c>
      <c r="X35" s="582"/>
    </row>
    <row r="36" spans="1:47" s="273" customFormat="1" ht="14.25" customHeight="1">
      <c r="A36" s="1289"/>
      <c r="B36" s="1236"/>
      <c r="C36" s="1222"/>
      <c r="D36" s="1224"/>
      <c r="E36" s="1306"/>
      <c r="F36" s="1302">
        <f>F35*$J$13/1000</f>
        <v>2.6677970000000002</v>
      </c>
      <c r="G36" s="1303"/>
      <c r="H36" s="1304"/>
      <c r="I36" s="1302"/>
      <c r="J36" s="1303"/>
      <c r="K36" s="1304"/>
      <c r="L36" s="274"/>
      <c r="M36" s="422"/>
      <c r="N36" s="275"/>
      <c r="O36" s="275"/>
      <c r="P36" s="820"/>
      <c r="Q36" s="277"/>
      <c r="R36" s="1229"/>
      <c r="S36" s="1229"/>
      <c r="T36" s="1229"/>
      <c r="U36" s="1308"/>
      <c r="V36" s="1329"/>
      <c r="W36" s="1270"/>
      <c r="X36" s="582"/>
    </row>
    <row r="37" spans="1:47" s="426" customFormat="1" ht="15" customHeight="1">
      <c r="A37" s="1288">
        <f t="shared" si="1"/>
        <v>8</v>
      </c>
      <c r="B37" s="1290" t="s">
        <v>250</v>
      </c>
      <c r="C37" s="1292" t="s">
        <v>255</v>
      </c>
      <c r="D37" s="1298" t="s">
        <v>113</v>
      </c>
      <c r="E37" s="1300">
        <v>274.70999999999998</v>
      </c>
      <c r="F37" s="1309">
        <f>0.001*6.41</f>
        <v>6.4099999999999999E-3</v>
      </c>
      <c r="G37" s="1310"/>
      <c r="H37" s="1311"/>
      <c r="I37" s="1309">
        <f>0.001*137.39</f>
        <v>0.13738999999999998</v>
      </c>
      <c r="J37" s="1310"/>
      <c r="K37" s="1311"/>
      <c r="L37" s="424"/>
      <c r="M37" s="598"/>
      <c r="N37" s="599"/>
      <c r="O37" s="599"/>
      <c r="P37" s="821"/>
      <c r="Q37" s="425"/>
      <c r="R37" s="1326">
        <f>F38+I38</f>
        <v>0.42802785599999998</v>
      </c>
      <c r="S37" s="1326">
        <f>R37+R38</f>
        <v>0.42802785599999998</v>
      </c>
      <c r="T37" s="1326">
        <f>E37*S37</f>
        <v>117.58353232175999</v>
      </c>
      <c r="U37" s="1319">
        <f>E37*Q38</f>
        <v>0</v>
      </c>
      <c r="V37" s="1571" t="s">
        <v>256</v>
      </c>
      <c r="W37" s="1268" t="s">
        <v>281</v>
      </c>
      <c r="X37" s="583"/>
      <c r="AA37" s="427"/>
      <c r="AB37" s="428"/>
      <c r="AC37" s="428"/>
      <c r="AD37" s="428"/>
      <c r="AE37" s="428"/>
      <c r="AF37" s="428"/>
      <c r="AG37" s="428"/>
      <c r="AH37" s="428"/>
      <c r="AI37" s="417"/>
      <c r="AJ37" s="417"/>
      <c r="AK37" s="417"/>
      <c r="AL37" s="417"/>
    </row>
    <row r="38" spans="1:47" s="426" customFormat="1" ht="15.75" customHeight="1">
      <c r="A38" s="1289"/>
      <c r="B38" s="1291"/>
      <c r="C38" s="1293"/>
      <c r="D38" s="1299"/>
      <c r="E38" s="1301"/>
      <c r="F38" s="1295">
        <f>F37*$J$13/1000</f>
        <v>1.55459807E-2</v>
      </c>
      <c r="G38" s="1296"/>
      <c r="H38" s="1297"/>
      <c r="I38" s="1309">
        <f>I37*$Q$13/1000</f>
        <v>0.41248187529999997</v>
      </c>
      <c r="J38" s="1310"/>
      <c r="K38" s="1311"/>
      <c r="L38" s="423"/>
      <c r="M38" s="429"/>
      <c r="N38" s="430"/>
      <c r="O38" s="430"/>
      <c r="P38" s="822"/>
      <c r="Q38" s="431"/>
      <c r="R38" s="1327"/>
      <c r="S38" s="1327"/>
      <c r="T38" s="1327"/>
      <c r="U38" s="1320"/>
      <c r="V38" s="1571"/>
      <c r="W38" s="1268"/>
      <c r="X38" s="583"/>
      <c r="AA38" s="432"/>
      <c r="AB38" s="428"/>
      <c r="AC38" s="428"/>
      <c r="AD38" s="428"/>
      <c r="AE38" s="428"/>
      <c r="AF38" s="428"/>
      <c r="AG38" s="428"/>
      <c r="AH38" s="428"/>
      <c r="AI38" s="417"/>
      <c r="AJ38" s="417"/>
      <c r="AK38" s="417"/>
      <c r="AL38" s="417"/>
    </row>
    <row r="39" spans="1:47" s="784" customFormat="1" ht="22.5" customHeight="1">
      <c r="A39" s="1105">
        <f t="shared" ref="A39:A105" si="2">+A37+1</f>
        <v>9</v>
      </c>
      <c r="B39" s="1235" t="s">
        <v>127</v>
      </c>
      <c r="C39" s="1221" t="s">
        <v>317</v>
      </c>
      <c r="D39" s="1223" t="s">
        <v>113</v>
      </c>
      <c r="E39" s="1305">
        <f>55.2+166.35</f>
        <v>221.55</v>
      </c>
      <c r="F39" s="1330">
        <f>0.001*6.53</f>
        <v>6.5300000000000002E-3</v>
      </c>
      <c r="G39" s="1330"/>
      <c r="H39" s="1330"/>
      <c r="I39" s="1331">
        <f>0.001*138.47</f>
        <v>0.13847000000000001</v>
      </c>
      <c r="J39" s="1331"/>
      <c r="K39" s="1331"/>
      <c r="L39" s="280"/>
      <c r="M39" s="437"/>
      <c r="N39" s="281"/>
      <c r="O39" s="281"/>
      <c r="P39" s="823"/>
      <c r="Q39" s="545"/>
      <c r="R39" s="282">
        <f>F40+I40</f>
        <v>0.43156134000000007</v>
      </c>
      <c r="S39" s="1228">
        <f>R39+R40</f>
        <v>5.4738293400000009</v>
      </c>
      <c r="T39" s="1228">
        <f>E39*S39</f>
        <v>1212.7268902770002</v>
      </c>
      <c r="U39" s="1332">
        <f>E39*Q40</f>
        <v>1117.1144754000002</v>
      </c>
      <c r="V39" s="1221" t="s">
        <v>318</v>
      </c>
      <c r="W39" s="1223" t="s">
        <v>166</v>
      </c>
      <c r="X39" s="113"/>
      <c r="Y39" s="283"/>
      <c r="Z39" s="283"/>
      <c r="AA39" s="111"/>
      <c r="AB39" s="111"/>
      <c r="AC39" s="111"/>
      <c r="AD39" s="111"/>
      <c r="AE39" s="111"/>
      <c r="AF39" s="111"/>
      <c r="AG39" s="111"/>
      <c r="AH39" s="782"/>
      <c r="AI39" s="782"/>
      <c r="AJ39" s="782"/>
      <c r="AK39" s="783"/>
      <c r="AL39" s="783"/>
      <c r="AM39" s="783"/>
      <c r="AN39" s="783"/>
      <c r="AO39" s="783"/>
      <c r="AP39" s="783"/>
      <c r="AQ39" s="783"/>
      <c r="AR39" s="783"/>
      <c r="AS39" s="783"/>
    </row>
    <row r="40" spans="1:47" s="784" customFormat="1" ht="22.5" customHeight="1">
      <c r="A40" s="1106"/>
      <c r="B40" s="1236"/>
      <c r="C40" s="1222"/>
      <c r="D40" s="1224"/>
      <c r="E40" s="1306"/>
      <c r="F40" s="1225">
        <f>F39*$J$13/1000</f>
        <v>1.5837013099999998E-2</v>
      </c>
      <c r="G40" s="1225"/>
      <c r="H40" s="1225"/>
      <c r="I40" s="1225">
        <f>I39*$Q$13/1000</f>
        <v>0.41572432690000005</v>
      </c>
      <c r="J40" s="1225"/>
      <c r="K40" s="1225"/>
      <c r="L40" s="284" t="s">
        <v>125</v>
      </c>
      <c r="M40" s="438" t="s">
        <v>113</v>
      </c>
      <c r="N40" s="285">
        <v>1.1000000000000001</v>
      </c>
      <c r="O40" s="286">
        <f>E39*N40</f>
        <v>243.70500000000004</v>
      </c>
      <c r="P40" s="824">
        <v>4</v>
      </c>
      <c r="Q40" s="269">
        <f>N40*P40*$N$11</f>
        <v>5.0422680000000009</v>
      </c>
      <c r="R40" s="773">
        <f>SUM(Q40:Q40)</f>
        <v>5.0422680000000009</v>
      </c>
      <c r="S40" s="1229"/>
      <c r="T40" s="1229"/>
      <c r="U40" s="1333"/>
      <c r="V40" s="1222"/>
      <c r="W40" s="1224"/>
      <c r="X40" s="273"/>
      <c r="Y40" s="174"/>
      <c r="Z40" s="113"/>
      <c r="AA40" s="283"/>
      <c r="AB40" s="283"/>
      <c r="AC40" s="111"/>
      <c r="AD40" s="111"/>
      <c r="AE40" s="111"/>
      <c r="AF40" s="111"/>
      <c r="AG40" s="111"/>
      <c r="AH40" s="782"/>
      <c r="AI40" s="782"/>
      <c r="AJ40" s="782"/>
      <c r="AK40" s="782"/>
      <c r="AL40" s="782"/>
      <c r="AM40" s="783"/>
      <c r="AN40" s="783"/>
      <c r="AO40" s="783"/>
      <c r="AP40" s="783"/>
      <c r="AQ40" s="783"/>
      <c r="AR40" s="783"/>
      <c r="AS40" s="783"/>
      <c r="AT40" s="783"/>
      <c r="AU40" s="783"/>
    </row>
    <row r="41" spans="1:47" s="433" customFormat="1" ht="12.75" customHeight="1">
      <c r="A41" s="1105">
        <f t="shared" si="2"/>
        <v>10</v>
      </c>
      <c r="B41" s="1561" t="s">
        <v>122</v>
      </c>
      <c r="C41" s="1563" t="s">
        <v>315</v>
      </c>
      <c r="D41" s="1565" t="s">
        <v>123</v>
      </c>
      <c r="E41" s="1567">
        <v>484.15</v>
      </c>
      <c r="F41" s="1323"/>
      <c r="G41" s="1324"/>
      <c r="H41" s="1325"/>
      <c r="I41" s="1309">
        <v>0.75</v>
      </c>
      <c r="J41" s="1310"/>
      <c r="K41" s="1311"/>
      <c r="L41" s="424"/>
      <c r="M41" s="598"/>
      <c r="N41" s="599"/>
      <c r="O41" s="599"/>
      <c r="P41" s="825"/>
      <c r="Q41" s="600"/>
      <c r="R41" s="1312">
        <f>+F42+I42</f>
        <v>2.2517024999999999</v>
      </c>
      <c r="S41" s="1312">
        <f>R41+R42</f>
        <v>2.2517024999999999</v>
      </c>
      <c r="T41" s="1312">
        <f>E41:E42*S41</f>
        <v>1090.161765375</v>
      </c>
      <c r="U41" s="1314"/>
      <c r="V41" s="1571" t="s">
        <v>316</v>
      </c>
      <c r="W41" s="1268" t="s">
        <v>254</v>
      </c>
      <c r="X41" s="583"/>
      <c r="AA41" s="434"/>
      <c r="AB41" s="434"/>
      <c r="AC41" s="434"/>
      <c r="AD41" s="434"/>
      <c r="AE41" s="434"/>
      <c r="AF41" s="434"/>
      <c r="AG41" s="434"/>
      <c r="AH41" s="434"/>
      <c r="AI41" s="435"/>
      <c r="AJ41" s="435"/>
      <c r="AK41" s="435"/>
      <c r="AL41" s="435"/>
    </row>
    <row r="42" spans="1:47" s="433" customFormat="1" ht="12.75" customHeight="1">
      <c r="A42" s="1106"/>
      <c r="B42" s="1562"/>
      <c r="C42" s="1564"/>
      <c r="D42" s="1566"/>
      <c r="E42" s="1568"/>
      <c r="F42" s="1316"/>
      <c r="G42" s="1317"/>
      <c r="H42" s="1318"/>
      <c r="I42" s="1322">
        <f>I41*$Q$13/1000</f>
        <v>2.2517024999999999</v>
      </c>
      <c r="J42" s="1322"/>
      <c r="K42" s="1322"/>
      <c r="L42" s="423"/>
      <c r="M42" s="429"/>
      <c r="N42" s="430"/>
      <c r="O42" s="430"/>
      <c r="P42" s="822"/>
      <c r="Q42" s="436"/>
      <c r="R42" s="1313"/>
      <c r="S42" s="1313"/>
      <c r="T42" s="1313"/>
      <c r="U42" s="1315"/>
      <c r="V42" s="1571"/>
      <c r="W42" s="1268"/>
      <c r="X42" s="583"/>
      <c r="AA42" s="434"/>
      <c r="AB42" s="434"/>
      <c r="AC42" s="434"/>
      <c r="AD42" s="434"/>
      <c r="AE42" s="434"/>
      <c r="AF42" s="434"/>
      <c r="AG42" s="434"/>
      <c r="AH42" s="434"/>
      <c r="AI42" s="435"/>
      <c r="AJ42" s="435"/>
      <c r="AK42" s="435"/>
      <c r="AL42" s="435"/>
    </row>
    <row r="43" spans="1:47" s="273" customFormat="1" ht="12.75" customHeight="1">
      <c r="A43" s="1105">
        <f t="shared" si="2"/>
        <v>11</v>
      </c>
      <c r="B43" s="1235" t="s">
        <v>279</v>
      </c>
      <c r="C43" s="1221" t="s">
        <v>319</v>
      </c>
      <c r="D43" s="1223" t="s">
        <v>113</v>
      </c>
      <c r="E43" s="1223">
        <v>419</v>
      </c>
      <c r="F43" s="1225">
        <f>0.001*8.13</f>
        <v>8.1300000000000018E-3</v>
      </c>
      <c r="G43" s="1225"/>
      <c r="H43" s="1225"/>
      <c r="I43" s="1225">
        <f>0.001*172.87</f>
        <v>0.17287</v>
      </c>
      <c r="J43" s="1225"/>
      <c r="K43" s="1225"/>
      <c r="L43" s="270"/>
      <c r="M43" s="785"/>
      <c r="N43" s="786"/>
      <c r="O43" s="786"/>
      <c r="P43" s="826"/>
      <c r="Q43" s="693"/>
      <c r="R43" s="1228">
        <f>F44+I44</f>
        <v>0.53871985999999994</v>
      </c>
      <c r="S43" s="1228">
        <f>R43+R44</f>
        <v>0.53871985999999994</v>
      </c>
      <c r="T43" s="1228">
        <f>E43*S43</f>
        <v>225.72362133999997</v>
      </c>
      <c r="U43" s="1226"/>
      <c r="V43" s="1569" t="s">
        <v>275</v>
      </c>
      <c r="W43" s="1230" t="s">
        <v>166</v>
      </c>
    </row>
    <row r="44" spans="1:47" s="273" customFormat="1" ht="12.75" customHeight="1">
      <c r="A44" s="1106"/>
      <c r="B44" s="1236"/>
      <c r="C44" s="1222"/>
      <c r="D44" s="1224"/>
      <c r="E44" s="1224"/>
      <c r="F44" s="1225">
        <f>F43*$J$13/1000</f>
        <v>1.9717445100000001E-2</v>
      </c>
      <c r="G44" s="1225"/>
      <c r="H44" s="1225"/>
      <c r="I44" s="1225">
        <f>I43*$Q$13/1000</f>
        <v>0.51900241489999999</v>
      </c>
      <c r="J44" s="1225"/>
      <c r="K44" s="1225"/>
      <c r="L44" s="274"/>
      <c r="M44" s="422"/>
      <c r="N44" s="275"/>
      <c r="O44" s="275"/>
      <c r="P44" s="820"/>
      <c r="Q44" s="277"/>
      <c r="R44" s="1229"/>
      <c r="S44" s="1229"/>
      <c r="T44" s="1229"/>
      <c r="U44" s="1227"/>
      <c r="V44" s="1570"/>
      <c r="W44" s="1231"/>
    </row>
    <row r="45" spans="1:47" s="171" customFormat="1" ht="12.75" customHeight="1">
      <c r="A45" s="1105">
        <f t="shared" si="2"/>
        <v>12</v>
      </c>
      <c r="B45" s="1235" t="s">
        <v>206</v>
      </c>
      <c r="C45" s="1399" t="s">
        <v>207</v>
      </c>
      <c r="D45" s="1223" t="s">
        <v>113</v>
      </c>
      <c r="E45" s="1228">
        <v>217.26</v>
      </c>
      <c r="F45" s="1302"/>
      <c r="G45" s="1303"/>
      <c r="H45" s="1304"/>
      <c r="I45" s="1225">
        <f>4.76/100</f>
        <v>4.7599999999999996E-2</v>
      </c>
      <c r="J45" s="1225"/>
      <c r="K45" s="1225"/>
      <c r="L45" s="270"/>
      <c r="M45" s="595"/>
      <c r="N45" s="596"/>
      <c r="O45" s="596"/>
      <c r="P45" s="827"/>
      <c r="Q45" s="601"/>
      <c r="R45" s="1228">
        <f>F46+I46</f>
        <v>0.14290805200000001</v>
      </c>
      <c r="S45" s="1228">
        <f>R45+R46</f>
        <v>0.14290805200000001</v>
      </c>
      <c r="T45" s="1228">
        <f>E45*S45</f>
        <v>31.04820337752</v>
      </c>
      <c r="U45" s="1559"/>
      <c r="V45" s="1572" t="s">
        <v>257</v>
      </c>
      <c r="W45" s="1555" t="s">
        <v>166</v>
      </c>
      <c r="X45" s="582"/>
      <c r="AA45" s="439"/>
      <c r="AB45" s="439"/>
      <c r="AC45" s="439"/>
    </row>
    <row r="46" spans="1:47" s="171" customFormat="1" ht="12.75" customHeight="1">
      <c r="A46" s="1106"/>
      <c r="B46" s="1236"/>
      <c r="C46" s="1400"/>
      <c r="D46" s="1224"/>
      <c r="E46" s="1229"/>
      <c r="F46" s="1556"/>
      <c r="G46" s="1557"/>
      <c r="H46" s="1558"/>
      <c r="I46" s="1302">
        <f>I45*$Q$13/1000</f>
        <v>0.14290805200000001</v>
      </c>
      <c r="J46" s="1303"/>
      <c r="K46" s="1304"/>
      <c r="L46" s="274"/>
      <c r="M46" s="422"/>
      <c r="N46" s="275"/>
      <c r="O46" s="275"/>
      <c r="P46" s="820"/>
      <c r="Q46" s="287"/>
      <c r="R46" s="1229"/>
      <c r="S46" s="1229"/>
      <c r="T46" s="1229"/>
      <c r="U46" s="1560"/>
      <c r="V46" s="1572"/>
      <c r="W46" s="1555"/>
      <c r="X46" s="582"/>
    </row>
    <row r="47" spans="1:47" s="538" customFormat="1" ht="14.25" customHeight="1">
      <c r="A47" s="1105">
        <f t="shared" si="2"/>
        <v>13</v>
      </c>
      <c r="B47" s="1198" t="s">
        <v>320</v>
      </c>
      <c r="C47" s="1199" t="s">
        <v>321</v>
      </c>
      <c r="D47" s="1200" t="s">
        <v>128</v>
      </c>
      <c r="E47" s="1202">
        <v>2</v>
      </c>
      <c r="F47" s="1204">
        <v>21.94</v>
      </c>
      <c r="G47" s="1205"/>
      <c r="H47" s="1206"/>
      <c r="I47" s="1204">
        <v>44.91</v>
      </c>
      <c r="J47" s="1205"/>
      <c r="K47" s="1206"/>
      <c r="L47" s="887"/>
      <c r="M47" s="888"/>
      <c r="N47" s="889"/>
      <c r="O47" s="890"/>
      <c r="P47" s="891"/>
      <c r="Q47" s="892"/>
      <c r="R47" s="893">
        <f>F48+I48</f>
        <v>2.5072188</v>
      </c>
      <c r="S47" s="1207">
        <f>R47+R48</f>
        <v>24.471643800000006</v>
      </c>
      <c r="T47" s="1209">
        <f>E47*S47</f>
        <v>48.943287600000012</v>
      </c>
      <c r="U47" s="1211">
        <f>E47*R48</f>
        <v>43.928850000000011</v>
      </c>
      <c r="V47" s="1213" t="s">
        <v>322</v>
      </c>
      <c r="W47" s="1214" t="s">
        <v>154</v>
      </c>
      <c r="X47" s="540"/>
      <c r="Y47" s="540"/>
      <c r="Z47" s="541"/>
      <c r="AA47" s="541"/>
      <c r="AB47" s="541"/>
      <c r="AC47" s="541"/>
      <c r="AD47" s="541"/>
      <c r="AE47" s="541"/>
      <c r="AF47" s="541"/>
      <c r="AG47" s="541"/>
    </row>
    <row r="48" spans="1:47" s="538" customFormat="1" ht="14.25" customHeight="1">
      <c r="A48" s="1106"/>
      <c r="B48" s="1198"/>
      <c r="C48" s="1199"/>
      <c r="D48" s="1201"/>
      <c r="E48" s="1203"/>
      <c r="F48" s="1216">
        <f>F47*$U$14/1000</f>
        <v>0.82286283428571438</v>
      </c>
      <c r="G48" s="1217"/>
      <c r="H48" s="1209"/>
      <c r="I48" s="1216">
        <f>I47*$U$14/1000</f>
        <v>1.6843559657142855</v>
      </c>
      <c r="J48" s="1217"/>
      <c r="K48" s="1209"/>
      <c r="L48" s="894" t="s">
        <v>214</v>
      </c>
      <c r="M48" s="895" t="s">
        <v>128</v>
      </c>
      <c r="N48" s="896">
        <v>1</v>
      </c>
      <c r="O48" s="897">
        <f>E47*N48</f>
        <v>2</v>
      </c>
      <c r="P48" s="898">
        <f>23/1.2</f>
        <v>19.166666666666668</v>
      </c>
      <c r="Q48" s="899">
        <f>N48*P48*$N$11</f>
        <v>21.964425000000006</v>
      </c>
      <c r="R48" s="900">
        <f>SUM(Q48:Q48)</f>
        <v>21.964425000000006</v>
      </c>
      <c r="S48" s="1208"/>
      <c r="T48" s="1210"/>
      <c r="U48" s="1212"/>
      <c r="V48" s="1213"/>
      <c r="W48" s="1215"/>
      <c r="X48" s="540"/>
      <c r="Y48" s="540"/>
      <c r="Z48" s="541"/>
      <c r="AA48" s="541"/>
      <c r="AB48" s="541"/>
      <c r="AC48" s="541"/>
      <c r="AD48" s="541"/>
      <c r="AE48" s="541"/>
      <c r="AF48" s="541"/>
      <c r="AG48" s="541"/>
    </row>
    <row r="49" spans="1:33" s="538" customFormat="1" ht="12.75">
      <c r="A49" s="1105">
        <f t="shared" si="2"/>
        <v>14</v>
      </c>
      <c r="B49" s="1198" t="s">
        <v>320</v>
      </c>
      <c r="C49" s="1199" t="s">
        <v>323</v>
      </c>
      <c r="D49" s="1200" t="s">
        <v>128</v>
      </c>
      <c r="E49" s="1202">
        <v>2</v>
      </c>
      <c r="F49" s="1204">
        <v>21.94</v>
      </c>
      <c r="G49" s="1205"/>
      <c r="H49" s="1206"/>
      <c r="I49" s="1204">
        <v>44.91</v>
      </c>
      <c r="J49" s="1205"/>
      <c r="K49" s="1206"/>
      <c r="L49" s="887"/>
      <c r="M49" s="888"/>
      <c r="N49" s="889"/>
      <c r="O49" s="890"/>
      <c r="P49" s="891"/>
      <c r="Q49" s="892"/>
      <c r="R49" s="893">
        <f>F50+I50</f>
        <v>2.5072188</v>
      </c>
      <c r="S49" s="1207">
        <f>R49+R50</f>
        <v>17.786818800000002</v>
      </c>
      <c r="T49" s="1209">
        <f>E49*S49</f>
        <v>35.573637600000005</v>
      </c>
      <c r="U49" s="1211">
        <f>E49*R50</f>
        <v>30.559200000000004</v>
      </c>
      <c r="V49" s="1213" t="s">
        <v>324</v>
      </c>
      <c r="W49" s="1214" t="s">
        <v>154</v>
      </c>
      <c r="X49" s="540"/>
      <c r="Y49" s="540"/>
      <c r="Z49" s="541"/>
      <c r="AA49" s="541"/>
      <c r="AB49" s="541"/>
      <c r="AC49" s="541"/>
      <c r="AD49" s="541"/>
      <c r="AE49" s="541"/>
      <c r="AF49" s="541"/>
      <c r="AG49" s="541"/>
    </row>
    <row r="50" spans="1:33" s="538" customFormat="1" ht="15.75" customHeight="1">
      <c r="A50" s="1106"/>
      <c r="B50" s="1198"/>
      <c r="C50" s="1199"/>
      <c r="D50" s="1201"/>
      <c r="E50" s="1203"/>
      <c r="F50" s="1216">
        <f>F49*$U$14/1000</f>
        <v>0.82286283428571438</v>
      </c>
      <c r="G50" s="1217"/>
      <c r="H50" s="1209"/>
      <c r="I50" s="1216">
        <f>I49*$U$14/1000</f>
        <v>1.6843559657142855</v>
      </c>
      <c r="J50" s="1217"/>
      <c r="K50" s="1209"/>
      <c r="L50" s="894" t="s">
        <v>214</v>
      </c>
      <c r="M50" s="895" t="s">
        <v>128</v>
      </c>
      <c r="N50" s="896">
        <v>1</v>
      </c>
      <c r="O50" s="897">
        <f>E49*N50</f>
        <v>2</v>
      </c>
      <c r="P50" s="898">
        <f>16/1.2</f>
        <v>13.333333333333334</v>
      </c>
      <c r="Q50" s="899">
        <f>N50*P50*$N$11</f>
        <v>15.279600000000002</v>
      </c>
      <c r="R50" s="900">
        <f>SUM(Q50:Q50)</f>
        <v>15.279600000000002</v>
      </c>
      <c r="S50" s="1208"/>
      <c r="T50" s="1210"/>
      <c r="U50" s="1212"/>
      <c r="V50" s="1213"/>
      <c r="W50" s="1215"/>
      <c r="X50" s="540"/>
      <c r="Y50" s="540"/>
      <c r="Z50" s="541"/>
      <c r="AA50" s="541"/>
      <c r="AB50" s="541"/>
      <c r="AC50" s="541"/>
      <c r="AD50" s="541"/>
      <c r="AE50" s="541"/>
      <c r="AF50" s="541"/>
      <c r="AG50" s="541"/>
    </row>
    <row r="51" spans="1:33" s="538" customFormat="1" ht="12.75">
      <c r="A51" s="1105">
        <f t="shared" si="2"/>
        <v>15</v>
      </c>
      <c r="B51" s="1198" t="s">
        <v>325</v>
      </c>
      <c r="C51" s="1199" t="s">
        <v>326</v>
      </c>
      <c r="D51" s="1200" t="s">
        <v>128</v>
      </c>
      <c r="E51" s="1202">
        <v>19</v>
      </c>
      <c r="F51" s="1204">
        <v>13.96</v>
      </c>
      <c r="G51" s="1205"/>
      <c r="H51" s="1206"/>
      <c r="I51" s="1218">
        <v>21.59</v>
      </c>
      <c r="J51" s="1219"/>
      <c r="K51" s="1220"/>
      <c r="L51" s="887"/>
      <c r="M51" s="888"/>
      <c r="N51" s="889"/>
      <c r="O51" s="890"/>
      <c r="P51" s="891"/>
      <c r="Q51" s="892"/>
      <c r="R51" s="893">
        <f>F52+I52</f>
        <v>1.3333078285714286</v>
      </c>
      <c r="S51" s="1207">
        <f>R51+R52</f>
        <v>14.225470328571429</v>
      </c>
      <c r="T51" s="1209">
        <f>E51*S51</f>
        <v>270.28393624285718</v>
      </c>
      <c r="U51" s="1211">
        <f>E51*R52</f>
        <v>244.95108750000003</v>
      </c>
      <c r="V51" s="1213" t="s">
        <v>327</v>
      </c>
      <c r="W51" s="1214" t="s">
        <v>154</v>
      </c>
      <c r="X51" s="540"/>
      <c r="Y51" s="540"/>
      <c r="Z51" s="541"/>
      <c r="AA51" s="541"/>
      <c r="AB51" s="541"/>
      <c r="AC51" s="541"/>
      <c r="AD51" s="541"/>
      <c r="AE51" s="541"/>
      <c r="AF51" s="541"/>
      <c r="AG51" s="541"/>
    </row>
    <row r="52" spans="1:33" s="538" customFormat="1" ht="16.5" customHeight="1">
      <c r="A52" s="1106"/>
      <c r="B52" s="1198"/>
      <c r="C52" s="1199"/>
      <c r="D52" s="1201"/>
      <c r="E52" s="1203"/>
      <c r="F52" s="1216">
        <f>F51*$U$14/1000</f>
        <v>0.52357179428571432</v>
      </c>
      <c r="G52" s="1217"/>
      <c r="H52" s="1209"/>
      <c r="I52" s="1216">
        <f>I51*$U$14/1000</f>
        <v>0.80973603428571428</v>
      </c>
      <c r="J52" s="1217"/>
      <c r="K52" s="1209"/>
      <c r="L52" s="894" t="s">
        <v>214</v>
      </c>
      <c r="M52" s="895" t="s">
        <v>128</v>
      </c>
      <c r="N52" s="896">
        <v>1</v>
      </c>
      <c r="O52" s="897">
        <f>E51*N52</f>
        <v>19</v>
      </c>
      <c r="P52" s="898">
        <f>13.5/1.2</f>
        <v>11.25</v>
      </c>
      <c r="Q52" s="899">
        <f>N52*P52*$N$11</f>
        <v>12.892162500000001</v>
      </c>
      <c r="R52" s="900">
        <f>SUM(Q52:Q52)</f>
        <v>12.892162500000001</v>
      </c>
      <c r="S52" s="1208"/>
      <c r="T52" s="1210"/>
      <c r="U52" s="1212"/>
      <c r="V52" s="1213"/>
      <c r="W52" s="1215"/>
      <c r="X52" s="540"/>
      <c r="Y52" s="540"/>
      <c r="Z52" s="541"/>
      <c r="AA52" s="541"/>
      <c r="AB52" s="541"/>
      <c r="AC52" s="541"/>
      <c r="AD52" s="541"/>
      <c r="AE52" s="541"/>
      <c r="AF52" s="541"/>
      <c r="AG52" s="541"/>
    </row>
    <row r="53" spans="1:33" s="440" customFormat="1" ht="16.5" customHeight="1">
      <c r="A53" s="1105">
        <f t="shared" si="2"/>
        <v>16</v>
      </c>
      <c r="B53" s="982" t="s">
        <v>328</v>
      </c>
      <c r="C53" s="1010" t="s">
        <v>329</v>
      </c>
      <c r="D53" s="986" t="s">
        <v>121</v>
      </c>
      <c r="E53" s="1023">
        <v>635</v>
      </c>
      <c r="F53" s="1185">
        <v>9.0299999999999991E-2</v>
      </c>
      <c r="G53" s="1186"/>
      <c r="H53" s="1187"/>
      <c r="I53" s="1185">
        <v>2.92E-2</v>
      </c>
      <c r="J53" s="1186"/>
      <c r="K53" s="1187"/>
      <c r="L53" s="391"/>
      <c r="M53" s="443"/>
      <c r="N53" s="544"/>
      <c r="O53" s="544"/>
      <c r="P53" s="839"/>
      <c r="Q53" s="758"/>
      <c r="R53" s="756">
        <f>F54+I54</f>
        <v>4.4818645714285715E-3</v>
      </c>
      <c r="S53" s="996">
        <f>R53+R54</f>
        <v>1.2107757253714289</v>
      </c>
      <c r="T53" s="996">
        <f>E53*S53</f>
        <v>768.84258561085733</v>
      </c>
      <c r="U53" s="998">
        <f>E53*R54</f>
        <v>765.99660160800011</v>
      </c>
      <c r="V53" s="1124" t="s">
        <v>330</v>
      </c>
      <c r="W53" s="1126" t="s">
        <v>152</v>
      </c>
      <c r="X53" s="172"/>
      <c r="Y53" s="112"/>
      <c r="Z53" s="112"/>
      <c r="AA53" s="112"/>
      <c r="AB53" s="112"/>
      <c r="AC53" s="112"/>
      <c r="AD53" s="112"/>
      <c r="AE53" s="112"/>
      <c r="AF53" s="112"/>
      <c r="AG53" s="112"/>
    </row>
    <row r="54" spans="1:33" s="440" customFormat="1" ht="16.5" customHeight="1">
      <c r="A54" s="1106"/>
      <c r="B54" s="983"/>
      <c r="C54" s="1011"/>
      <c r="D54" s="987"/>
      <c r="E54" s="1024"/>
      <c r="F54" s="1000">
        <f>F53*$U$14/1000</f>
        <v>3.3867144E-3</v>
      </c>
      <c r="G54" s="1001"/>
      <c r="H54" s="1002"/>
      <c r="I54" s="1188">
        <f>I53*$U$14/1000</f>
        <v>1.0951501714285715E-3</v>
      </c>
      <c r="J54" s="1189"/>
      <c r="K54" s="1190"/>
      <c r="L54" s="266" t="s">
        <v>331</v>
      </c>
      <c r="M54" s="444" t="s">
        <v>121</v>
      </c>
      <c r="N54" s="267">
        <v>1.02</v>
      </c>
      <c r="O54" s="400">
        <f>E53*N54</f>
        <v>647.70000000000005</v>
      </c>
      <c r="P54" s="901">
        <v>1.032</v>
      </c>
      <c r="Q54" s="269">
        <f>N54*P54*$N$11</f>
        <v>1.2062938608000002</v>
      </c>
      <c r="R54" s="761">
        <f>SUM(Q54:Q54)</f>
        <v>1.2062938608000002</v>
      </c>
      <c r="S54" s="997"/>
      <c r="T54" s="997"/>
      <c r="U54" s="999"/>
      <c r="V54" s="1125"/>
      <c r="W54" s="1127"/>
      <c r="X54" s="112"/>
      <c r="Y54" s="172"/>
      <c r="Z54" s="112"/>
      <c r="AA54" s="112"/>
      <c r="AB54" s="112"/>
      <c r="AC54" s="112"/>
      <c r="AD54" s="112"/>
      <c r="AE54" s="112"/>
      <c r="AF54" s="112"/>
      <c r="AG54" s="112"/>
    </row>
    <row r="55" spans="1:33" s="440" customFormat="1" ht="16.5" customHeight="1">
      <c r="A55" s="1105">
        <f t="shared" si="2"/>
        <v>17</v>
      </c>
      <c r="B55" s="982" t="s">
        <v>328</v>
      </c>
      <c r="C55" s="1010" t="s">
        <v>332</v>
      </c>
      <c r="D55" s="986" t="s">
        <v>121</v>
      </c>
      <c r="E55" s="1023">
        <v>14</v>
      </c>
      <c r="F55" s="1185">
        <v>9.0299999999999991E-2</v>
      </c>
      <c r="G55" s="1186"/>
      <c r="H55" s="1187"/>
      <c r="I55" s="1185">
        <v>2.92E-2</v>
      </c>
      <c r="J55" s="1186"/>
      <c r="K55" s="1187"/>
      <c r="L55" s="391"/>
      <c r="M55" s="443"/>
      <c r="N55" s="544"/>
      <c r="O55" s="544"/>
      <c r="P55" s="839"/>
      <c r="Q55" s="758"/>
      <c r="R55" s="756">
        <f>F56+I56</f>
        <v>4.4818645714285715E-3</v>
      </c>
      <c r="S55" s="996">
        <f>R55+R56</f>
        <v>0.84023778557142859</v>
      </c>
      <c r="T55" s="996">
        <f>E55*S55</f>
        <v>11.763328998</v>
      </c>
      <c r="U55" s="998">
        <f>E55*R56</f>
        <v>11.700582894</v>
      </c>
      <c r="V55" s="1124" t="s">
        <v>333</v>
      </c>
      <c r="W55" s="1126" t="s">
        <v>152</v>
      </c>
      <c r="X55" s="172"/>
      <c r="Y55" s="172"/>
      <c r="Z55" s="112"/>
      <c r="AA55" s="112"/>
      <c r="AB55" s="112"/>
      <c r="AC55" s="112"/>
      <c r="AD55" s="112"/>
      <c r="AE55" s="112"/>
      <c r="AF55" s="112"/>
      <c r="AG55" s="112"/>
    </row>
    <row r="56" spans="1:33" s="440" customFormat="1" ht="16.5" customHeight="1">
      <c r="A56" s="1106"/>
      <c r="B56" s="983"/>
      <c r="C56" s="1011"/>
      <c r="D56" s="987"/>
      <c r="E56" s="1024"/>
      <c r="F56" s="1000">
        <f>F55*$U$14/1000</f>
        <v>3.3867144E-3</v>
      </c>
      <c r="G56" s="1001"/>
      <c r="H56" s="1002"/>
      <c r="I56" s="1188">
        <f>I55*$U$14/1000</f>
        <v>1.0951501714285715E-3</v>
      </c>
      <c r="J56" s="1189"/>
      <c r="K56" s="1190"/>
      <c r="L56" s="266" t="s">
        <v>334</v>
      </c>
      <c r="M56" s="444" t="s">
        <v>121</v>
      </c>
      <c r="N56" s="267">
        <v>1.02</v>
      </c>
      <c r="O56" s="400">
        <f>E55*N56</f>
        <v>14.280000000000001</v>
      </c>
      <c r="P56" s="901">
        <v>0.71499999999999997</v>
      </c>
      <c r="Q56" s="269">
        <f>N56*P56*$N$11</f>
        <v>0.83575592100000007</v>
      </c>
      <c r="R56" s="761">
        <f>SUM(Q56:Q56)</f>
        <v>0.83575592100000007</v>
      </c>
      <c r="S56" s="997"/>
      <c r="T56" s="997"/>
      <c r="U56" s="999"/>
      <c r="V56" s="1125"/>
      <c r="W56" s="1127"/>
      <c r="X56" s="172"/>
      <c r="Y56" s="172"/>
      <c r="Z56" s="112"/>
      <c r="AA56" s="112"/>
      <c r="AB56" s="112"/>
      <c r="AC56" s="112"/>
      <c r="AD56" s="112"/>
      <c r="AE56" s="112"/>
      <c r="AF56" s="112"/>
      <c r="AG56" s="112"/>
    </row>
    <row r="57" spans="1:33" s="440" customFormat="1" ht="16.5" customHeight="1">
      <c r="A57" s="1105">
        <f t="shared" si="2"/>
        <v>18</v>
      </c>
      <c r="B57" s="982" t="s">
        <v>328</v>
      </c>
      <c r="C57" s="1010" t="s">
        <v>335</v>
      </c>
      <c r="D57" s="986" t="s">
        <v>121</v>
      </c>
      <c r="E57" s="1023">
        <v>225</v>
      </c>
      <c r="F57" s="1185">
        <v>9.0299999999999991E-2</v>
      </c>
      <c r="G57" s="1186"/>
      <c r="H57" s="1187"/>
      <c r="I57" s="1185">
        <v>2.92E-2</v>
      </c>
      <c r="J57" s="1186"/>
      <c r="K57" s="1187"/>
      <c r="L57" s="391"/>
      <c r="M57" s="443"/>
      <c r="N57" s="544"/>
      <c r="O57" s="544"/>
      <c r="P57" s="839"/>
      <c r="Q57" s="758"/>
      <c r="R57" s="756">
        <f>F58+I58</f>
        <v>4.4818645714285715E-3</v>
      </c>
      <c r="S57" s="996">
        <f>R57+R58</f>
        <v>0.90920226017142869</v>
      </c>
      <c r="T57" s="996">
        <f>E57*S57</f>
        <v>204.57050853857146</v>
      </c>
      <c r="U57" s="998">
        <f>E57*R58</f>
        <v>203.56208901000005</v>
      </c>
      <c r="V57" s="1124" t="s">
        <v>336</v>
      </c>
      <c r="W57" s="1126" t="s">
        <v>152</v>
      </c>
      <c r="X57" s="172"/>
      <c r="Y57" s="172"/>
      <c r="Z57" s="112"/>
      <c r="AA57" s="112"/>
      <c r="AB57" s="112"/>
      <c r="AC57" s="112"/>
      <c r="AD57" s="112"/>
      <c r="AE57" s="112"/>
      <c r="AF57" s="112"/>
      <c r="AG57" s="112"/>
    </row>
    <row r="58" spans="1:33" s="440" customFormat="1" ht="16.5" customHeight="1">
      <c r="A58" s="1106"/>
      <c r="B58" s="983"/>
      <c r="C58" s="1011"/>
      <c r="D58" s="987"/>
      <c r="E58" s="1024"/>
      <c r="F58" s="1000">
        <f>F57*$U$14/1000</f>
        <v>3.3867144E-3</v>
      </c>
      <c r="G58" s="1001"/>
      <c r="H58" s="1002"/>
      <c r="I58" s="1188">
        <f>I57*$U$14/1000</f>
        <v>1.0951501714285715E-3</v>
      </c>
      <c r="J58" s="1189"/>
      <c r="K58" s="1190"/>
      <c r="L58" s="266" t="s">
        <v>337</v>
      </c>
      <c r="M58" s="444" t="s">
        <v>121</v>
      </c>
      <c r="N58" s="267">
        <v>1.02</v>
      </c>
      <c r="O58" s="400">
        <f>E57*N58</f>
        <v>229.5</v>
      </c>
      <c r="P58" s="901">
        <v>0.77400000000000002</v>
      </c>
      <c r="Q58" s="269">
        <f>N58*P58*$N$11</f>
        <v>0.90472039560000017</v>
      </c>
      <c r="R58" s="761">
        <f>SUM(Q58:Q58)</f>
        <v>0.90472039560000017</v>
      </c>
      <c r="S58" s="997"/>
      <c r="T58" s="997"/>
      <c r="U58" s="999"/>
      <c r="V58" s="1125"/>
      <c r="W58" s="1127"/>
      <c r="X58" s="172"/>
      <c r="Y58" s="112"/>
      <c r="Z58" s="112"/>
      <c r="AA58" s="112"/>
      <c r="AB58" s="112"/>
      <c r="AC58" s="112"/>
      <c r="AD58" s="112"/>
      <c r="AE58" s="112"/>
      <c r="AF58" s="112"/>
      <c r="AG58" s="112"/>
    </row>
    <row r="59" spans="1:33" s="814" customFormat="1" ht="12.75" customHeight="1">
      <c r="A59" s="1196">
        <f>+A57+1</f>
        <v>19</v>
      </c>
      <c r="B59" s="1591" t="s">
        <v>434</v>
      </c>
      <c r="C59" s="1593" t="s">
        <v>435</v>
      </c>
      <c r="D59" s="1595" t="s">
        <v>128</v>
      </c>
      <c r="E59" s="1597">
        <v>104</v>
      </c>
      <c r="F59" s="1599">
        <v>0.77</v>
      </c>
      <c r="G59" s="1600"/>
      <c r="H59" s="1601"/>
      <c r="I59" s="1599">
        <v>2.72</v>
      </c>
      <c r="J59" s="1600"/>
      <c r="K59" s="1601"/>
      <c r="L59" s="278"/>
      <c r="M59" s="595"/>
      <c r="N59" s="596"/>
      <c r="O59" s="596"/>
      <c r="P59" s="826"/>
      <c r="Q59" s="776"/>
      <c r="R59" s="413">
        <f>F60+I60</f>
        <v>0.13089294857142858</v>
      </c>
      <c r="S59" s="1602">
        <f>R59+R60</f>
        <v>0.13089294857142858</v>
      </c>
      <c r="T59" s="1602">
        <f>E59*S59</f>
        <v>13.612866651428572</v>
      </c>
      <c r="U59" s="1193">
        <f>E59*R60</f>
        <v>0</v>
      </c>
      <c r="V59" s="1604" t="s">
        <v>436</v>
      </c>
      <c r="W59" s="1195" t="s">
        <v>154</v>
      </c>
      <c r="X59" s="494"/>
      <c r="Y59" s="494"/>
      <c r="Z59" s="494"/>
      <c r="AA59" s="494"/>
      <c r="AB59" s="494"/>
      <c r="AC59" s="494"/>
      <c r="AD59" s="494"/>
      <c r="AE59" s="494"/>
      <c r="AF59" s="494"/>
      <c r="AG59" s="494"/>
    </row>
    <row r="60" spans="1:33" s="814" customFormat="1" ht="12.75">
      <c r="A60" s="1197"/>
      <c r="B60" s="1592"/>
      <c r="C60" s="1594"/>
      <c r="D60" s="1596"/>
      <c r="E60" s="1598"/>
      <c r="F60" s="1605">
        <f>F59*$U$14/1000</f>
        <v>2.8878959999999999E-2</v>
      </c>
      <c r="G60" s="1606"/>
      <c r="H60" s="1607"/>
      <c r="I60" s="1608">
        <f>I59*$U$14/1000</f>
        <v>0.10201398857142858</v>
      </c>
      <c r="J60" s="1609"/>
      <c r="K60" s="1610"/>
      <c r="L60" s="274"/>
      <c r="M60" s="422"/>
      <c r="N60" s="275"/>
      <c r="O60" s="275"/>
      <c r="P60" s="820"/>
      <c r="Q60" s="279"/>
      <c r="R60" s="777">
        <f>SUM(Q60:Q60)</f>
        <v>0</v>
      </c>
      <c r="S60" s="1603"/>
      <c r="T60" s="1603"/>
      <c r="U60" s="1194"/>
      <c r="V60" s="1604"/>
      <c r="W60" s="1195"/>
      <c r="X60" s="494"/>
      <c r="Y60" s="494"/>
      <c r="Z60" s="494"/>
      <c r="AA60" s="494"/>
      <c r="AB60" s="494"/>
      <c r="AC60" s="494"/>
      <c r="AD60" s="494"/>
      <c r="AE60" s="494"/>
      <c r="AF60" s="494"/>
      <c r="AG60" s="494"/>
    </row>
    <row r="61" spans="1:33" s="815" customFormat="1" ht="13.5" customHeight="1">
      <c r="A61" s="1191">
        <f>+A59+1</f>
        <v>20</v>
      </c>
      <c r="B61" s="1180" t="s">
        <v>437</v>
      </c>
      <c r="C61" s="1593" t="s">
        <v>438</v>
      </c>
      <c r="D61" s="1166" t="s">
        <v>128</v>
      </c>
      <c r="E61" s="1168">
        <v>104</v>
      </c>
      <c r="F61" s="1170">
        <v>2.89</v>
      </c>
      <c r="G61" s="1171"/>
      <c r="H61" s="1172"/>
      <c r="I61" s="1170">
        <v>7.28</v>
      </c>
      <c r="J61" s="1171"/>
      <c r="K61" s="1172"/>
      <c r="L61" s="278"/>
      <c r="M61" s="595"/>
      <c r="N61" s="596"/>
      <c r="O61" s="596"/>
      <c r="P61" s="826"/>
      <c r="Q61" s="776"/>
      <c r="R61" s="1097">
        <f>F62+I62</f>
        <v>0.38142730285714288</v>
      </c>
      <c r="S61" s="1097">
        <f>R61+R62</f>
        <v>0.38142730285714288</v>
      </c>
      <c r="T61" s="1097">
        <f>E61*S61</f>
        <v>39.668439497142856</v>
      </c>
      <c r="U61" s="1193"/>
      <c r="V61" s="1083" t="s">
        <v>439</v>
      </c>
      <c r="W61" s="1195" t="s">
        <v>154</v>
      </c>
      <c r="X61" s="579"/>
      <c r="Y61" s="579"/>
      <c r="Z61" s="579"/>
      <c r="AA61" s="579"/>
      <c r="AB61" s="579"/>
      <c r="AC61" s="579"/>
      <c r="AD61" s="579"/>
      <c r="AE61" s="579"/>
      <c r="AF61" s="579"/>
      <c r="AG61" s="579"/>
    </row>
    <row r="62" spans="1:33" s="815" customFormat="1">
      <c r="A62" s="1192"/>
      <c r="B62" s="1181"/>
      <c r="C62" s="1594"/>
      <c r="D62" s="1167"/>
      <c r="E62" s="1169"/>
      <c r="F62" s="1177">
        <f>F61*$U$14/1000</f>
        <v>0.10838986285714286</v>
      </c>
      <c r="G62" s="1178"/>
      <c r="H62" s="1179"/>
      <c r="I62" s="1177">
        <f>I61*$U$14/1000</f>
        <v>0.27303744000000002</v>
      </c>
      <c r="J62" s="1178"/>
      <c r="K62" s="1179"/>
      <c r="L62" s="274"/>
      <c r="M62" s="422"/>
      <c r="N62" s="275"/>
      <c r="O62" s="275"/>
      <c r="P62" s="820"/>
      <c r="Q62" s="279"/>
      <c r="R62" s="1098"/>
      <c r="S62" s="1184"/>
      <c r="T62" s="1184"/>
      <c r="U62" s="1194"/>
      <c r="V62" s="1083"/>
      <c r="W62" s="1195"/>
      <c r="X62" s="579"/>
      <c r="Y62" s="579"/>
      <c r="Z62" s="579"/>
      <c r="AA62" s="579"/>
      <c r="AB62" s="579"/>
      <c r="AC62" s="579"/>
      <c r="AD62" s="579"/>
      <c r="AE62" s="579"/>
      <c r="AF62" s="579"/>
      <c r="AG62" s="579"/>
    </row>
    <row r="63" spans="1:33" s="814" customFormat="1" ht="12.75" customHeight="1">
      <c r="A63" s="1196">
        <f>+A61+1</f>
        <v>21</v>
      </c>
      <c r="B63" s="1591" t="s">
        <v>434</v>
      </c>
      <c r="C63" s="1593" t="s">
        <v>440</v>
      </c>
      <c r="D63" s="1595" t="s">
        <v>128</v>
      </c>
      <c r="E63" s="1597">
        <v>4</v>
      </c>
      <c r="F63" s="1599">
        <v>0.77</v>
      </c>
      <c r="G63" s="1600"/>
      <c r="H63" s="1601"/>
      <c r="I63" s="1599">
        <v>2.72</v>
      </c>
      <c r="J63" s="1600"/>
      <c r="K63" s="1601"/>
      <c r="L63" s="278"/>
      <c r="M63" s="595"/>
      <c r="N63" s="596"/>
      <c r="O63" s="596"/>
      <c r="P63" s="826"/>
      <c r="Q63" s="776"/>
      <c r="R63" s="413">
        <f>F64+I64</f>
        <v>0.13089294857142858</v>
      </c>
      <c r="S63" s="1602">
        <f>R63+R64</f>
        <v>0.13089294857142858</v>
      </c>
      <c r="T63" s="1602">
        <f>E63*S63</f>
        <v>0.52357179428571432</v>
      </c>
      <c r="U63" s="1193">
        <f>E63*R64</f>
        <v>0</v>
      </c>
      <c r="V63" s="1604" t="s">
        <v>441</v>
      </c>
      <c r="W63" s="1195" t="s">
        <v>154</v>
      </c>
      <c r="X63" s="494"/>
      <c r="Y63" s="494"/>
      <c r="Z63" s="494"/>
      <c r="AA63" s="494"/>
      <c r="AB63" s="494"/>
      <c r="AC63" s="494"/>
      <c r="AD63" s="494"/>
      <c r="AE63" s="494"/>
      <c r="AF63" s="494"/>
      <c r="AG63" s="494"/>
    </row>
    <row r="64" spans="1:33" s="814" customFormat="1" ht="12.75">
      <c r="A64" s="1197"/>
      <c r="B64" s="1592"/>
      <c r="C64" s="1594"/>
      <c r="D64" s="1596"/>
      <c r="E64" s="1598"/>
      <c r="F64" s="1605">
        <f>F63*$U$14/1000</f>
        <v>2.8878959999999999E-2</v>
      </c>
      <c r="G64" s="1606"/>
      <c r="H64" s="1607"/>
      <c r="I64" s="1608">
        <f>I63*$U$14/1000</f>
        <v>0.10201398857142858</v>
      </c>
      <c r="J64" s="1609"/>
      <c r="K64" s="1610"/>
      <c r="L64" s="274"/>
      <c r="M64" s="422"/>
      <c r="N64" s="275"/>
      <c r="O64" s="275"/>
      <c r="P64" s="820"/>
      <c r="Q64" s="279"/>
      <c r="R64" s="777">
        <f>SUM(Q64:Q64)</f>
        <v>0</v>
      </c>
      <c r="S64" s="1603"/>
      <c r="T64" s="1603"/>
      <c r="U64" s="1194"/>
      <c r="V64" s="1604"/>
      <c r="W64" s="1195"/>
      <c r="X64" s="494"/>
      <c r="Y64" s="494"/>
      <c r="Z64" s="494"/>
      <c r="AA64" s="494"/>
      <c r="AB64" s="494"/>
      <c r="AC64" s="494"/>
      <c r="AD64" s="494"/>
      <c r="AE64" s="494"/>
      <c r="AF64" s="494"/>
      <c r="AG64" s="494"/>
    </row>
    <row r="65" spans="1:33" s="815" customFormat="1" ht="13.5" customHeight="1">
      <c r="A65" s="1191">
        <f>+A63+1</f>
        <v>22</v>
      </c>
      <c r="B65" s="1180" t="s">
        <v>437</v>
      </c>
      <c r="C65" s="1593" t="s">
        <v>442</v>
      </c>
      <c r="D65" s="1166" t="s">
        <v>128</v>
      </c>
      <c r="E65" s="1168">
        <v>4</v>
      </c>
      <c r="F65" s="1170">
        <v>2.89</v>
      </c>
      <c r="G65" s="1171"/>
      <c r="H65" s="1172"/>
      <c r="I65" s="1170">
        <v>7.28</v>
      </c>
      <c r="J65" s="1171"/>
      <c r="K65" s="1172"/>
      <c r="L65" s="278"/>
      <c r="M65" s="595"/>
      <c r="N65" s="596"/>
      <c r="O65" s="596"/>
      <c r="P65" s="826"/>
      <c r="Q65" s="776"/>
      <c r="R65" s="1097">
        <f>F66+I66</f>
        <v>0.38142730285714288</v>
      </c>
      <c r="S65" s="1097">
        <f>R65+R66</f>
        <v>0.38142730285714288</v>
      </c>
      <c r="T65" s="1097">
        <f>E65*S65</f>
        <v>1.5257092114285715</v>
      </c>
      <c r="U65" s="1193"/>
      <c r="V65" s="1083" t="s">
        <v>443</v>
      </c>
      <c r="W65" s="1195" t="s">
        <v>154</v>
      </c>
      <c r="X65" s="579"/>
      <c r="Y65" s="579"/>
      <c r="Z65" s="579"/>
      <c r="AA65" s="579"/>
      <c r="AB65" s="579"/>
      <c r="AC65" s="579"/>
      <c r="AD65" s="579"/>
      <c r="AE65" s="579"/>
      <c r="AF65" s="579"/>
      <c r="AG65" s="579"/>
    </row>
    <row r="66" spans="1:33" s="815" customFormat="1">
      <c r="A66" s="1192"/>
      <c r="B66" s="1181"/>
      <c r="C66" s="1594"/>
      <c r="D66" s="1167"/>
      <c r="E66" s="1169"/>
      <c r="F66" s="1177">
        <f>F65*$U$14/1000</f>
        <v>0.10838986285714286</v>
      </c>
      <c r="G66" s="1178"/>
      <c r="H66" s="1179"/>
      <c r="I66" s="1177">
        <f>I65*$U$14/1000</f>
        <v>0.27303744000000002</v>
      </c>
      <c r="J66" s="1178"/>
      <c r="K66" s="1179"/>
      <c r="L66" s="274"/>
      <c r="M66" s="422"/>
      <c r="N66" s="275"/>
      <c r="O66" s="275"/>
      <c r="P66" s="820"/>
      <c r="Q66" s="279"/>
      <c r="R66" s="1098"/>
      <c r="S66" s="1184"/>
      <c r="T66" s="1184"/>
      <c r="U66" s="1194"/>
      <c r="V66" s="1083"/>
      <c r="W66" s="1195"/>
      <c r="X66" s="579"/>
      <c r="Y66" s="579"/>
      <c r="Z66" s="579"/>
      <c r="AA66" s="579"/>
      <c r="AB66" s="579"/>
      <c r="AC66" s="579"/>
      <c r="AD66" s="579"/>
      <c r="AE66" s="579"/>
      <c r="AF66" s="579"/>
      <c r="AG66" s="579"/>
    </row>
    <row r="67" spans="1:33" s="814" customFormat="1" ht="15.75" customHeight="1">
      <c r="A67" s="1196">
        <f>+A65+1</f>
        <v>23</v>
      </c>
      <c r="B67" s="1591" t="s">
        <v>444</v>
      </c>
      <c r="C67" s="1593" t="s">
        <v>445</v>
      </c>
      <c r="D67" s="1595" t="s">
        <v>128</v>
      </c>
      <c r="E67" s="1597">
        <v>40</v>
      </c>
      <c r="F67" s="1599">
        <v>0.38</v>
      </c>
      <c r="G67" s="1600"/>
      <c r="H67" s="1601"/>
      <c r="I67" s="1599">
        <v>0.28999999999999998</v>
      </c>
      <c r="J67" s="1600"/>
      <c r="K67" s="1601"/>
      <c r="L67" s="278"/>
      <c r="M67" s="595"/>
      <c r="N67" s="596"/>
      <c r="O67" s="596"/>
      <c r="P67" s="826"/>
      <c r="Q67" s="776"/>
      <c r="R67" s="413">
        <f>F68+I68</f>
        <v>2.5128445714285713E-2</v>
      </c>
      <c r="S67" s="1602">
        <f>R67+R68</f>
        <v>2.5128445714285713E-2</v>
      </c>
      <c r="T67" s="1602">
        <f>E67*S67</f>
        <v>1.0051378285714285</v>
      </c>
      <c r="U67" s="1193">
        <f>E67*R68</f>
        <v>0</v>
      </c>
      <c r="V67" s="1604" t="s">
        <v>446</v>
      </c>
      <c r="W67" s="1195" t="s">
        <v>154</v>
      </c>
      <c r="X67" s="494"/>
      <c r="Y67" s="494"/>
      <c r="Z67" s="494"/>
      <c r="AA67" s="494"/>
      <c r="AB67" s="494"/>
      <c r="AC67" s="494"/>
      <c r="AD67" s="494"/>
      <c r="AE67" s="494"/>
      <c r="AF67" s="494"/>
      <c r="AG67" s="494"/>
    </row>
    <row r="68" spans="1:33" s="814" customFormat="1" ht="12.75">
      <c r="A68" s="1197"/>
      <c r="B68" s="1592"/>
      <c r="C68" s="1594"/>
      <c r="D68" s="1596"/>
      <c r="E68" s="1598"/>
      <c r="F68" s="1605">
        <f>F67*$U$14/1000</f>
        <v>1.4251954285714286E-2</v>
      </c>
      <c r="G68" s="1606"/>
      <c r="H68" s="1607"/>
      <c r="I68" s="1608">
        <f>I67*$U$14/1000</f>
        <v>1.0876491428571429E-2</v>
      </c>
      <c r="J68" s="1609"/>
      <c r="K68" s="1610"/>
      <c r="L68" s="274"/>
      <c r="M68" s="422"/>
      <c r="N68" s="275"/>
      <c r="O68" s="275"/>
      <c r="P68" s="820"/>
      <c r="Q68" s="279"/>
      <c r="R68" s="777">
        <f>SUM(Q68:Q68)</f>
        <v>0</v>
      </c>
      <c r="S68" s="1603"/>
      <c r="T68" s="1603"/>
      <c r="U68" s="1194"/>
      <c r="V68" s="1604"/>
      <c r="W68" s="1195"/>
      <c r="X68" s="494"/>
      <c r="Y68" s="494"/>
      <c r="Z68" s="494"/>
      <c r="AA68" s="494"/>
      <c r="AB68" s="494"/>
      <c r="AC68" s="494"/>
      <c r="AD68" s="494"/>
      <c r="AE68" s="494"/>
      <c r="AF68" s="494"/>
      <c r="AG68" s="494"/>
    </row>
    <row r="69" spans="1:33" s="815" customFormat="1" ht="13.5" customHeight="1">
      <c r="A69" s="1191">
        <f>+A67+1</f>
        <v>24</v>
      </c>
      <c r="B69" s="1180" t="s">
        <v>447</v>
      </c>
      <c r="C69" s="1593" t="s">
        <v>448</v>
      </c>
      <c r="D69" s="1166" t="s">
        <v>128</v>
      </c>
      <c r="E69" s="1168">
        <v>40</v>
      </c>
      <c r="F69" s="1170">
        <v>1.92</v>
      </c>
      <c r="G69" s="1171"/>
      <c r="H69" s="1172"/>
      <c r="I69" s="1170">
        <v>2.75</v>
      </c>
      <c r="J69" s="1171"/>
      <c r="K69" s="1172"/>
      <c r="L69" s="278"/>
      <c r="M69" s="595"/>
      <c r="N69" s="596"/>
      <c r="O69" s="596"/>
      <c r="P69" s="826"/>
      <c r="Q69" s="776"/>
      <c r="R69" s="1097">
        <f>F70+I70</f>
        <v>0.17514901714285713</v>
      </c>
      <c r="S69" s="1097">
        <f>R69+R70</f>
        <v>0.17514901714285713</v>
      </c>
      <c r="T69" s="1097">
        <f>E69*S69</f>
        <v>7.0059606857142853</v>
      </c>
      <c r="U69" s="1193"/>
      <c r="V69" s="1083" t="s">
        <v>449</v>
      </c>
      <c r="W69" s="1195" t="s">
        <v>154</v>
      </c>
      <c r="X69" s="579"/>
      <c r="Y69" s="579"/>
      <c r="Z69" s="579"/>
      <c r="AA69" s="579"/>
      <c r="AB69" s="579"/>
      <c r="AC69" s="579"/>
      <c r="AD69" s="579"/>
      <c r="AE69" s="579"/>
      <c r="AF69" s="579"/>
      <c r="AG69" s="579"/>
    </row>
    <row r="70" spans="1:33" s="815" customFormat="1">
      <c r="A70" s="1192"/>
      <c r="B70" s="1181"/>
      <c r="C70" s="1594"/>
      <c r="D70" s="1167"/>
      <c r="E70" s="1169"/>
      <c r="F70" s="1177">
        <f>F69*$U$14/1000</f>
        <v>7.2009874285714287E-2</v>
      </c>
      <c r="G70" s="1178"/>
      <c r="H70" s="1179"/>
      <c r="I70" s="1177">
        <f>I69*$U$14/1000</f>
        <v>0.10313914285714286</v>
      </c>
      <c r="J70" s="1178"/>
      <c r="K70" s="1179"/>
      <c r="L70" s="274"/>
      <c r="M70" s="422"/>
      <c r="N70" s="275"/>
      <c r="O70" s="275"/>
      <c r="P70" s="820"/>
      <c r="Q70" s="279"/>
      <c r="R70" s="1098"/>
      <c r="S70" s="1184"/>
      <c r="T70" s="1184"/>
      <c r="U70" s="1194"/>
      <c r="V70" s="1083"/>
      <c r="W70" s="1195"/>
      <c r="X70" s="579"/>
      <c r="Y70" s="579"/>
      <c r="Z70" s="579"/>
      <c r="AA70" s="579"/>
      <c r="AB70" s="579"/>
      <c r="AC70" s="579"/>
      <c r="AD70" s="579"/>
      <c r="AE70" s="579"/>
      <c r="AF70" s="579"/>
      <c r="AG70" s="579"/>
    </row>
    <row r="71" spans="1:33" s="788" customFormat="1" ht="13.5" customHeight="1">
      <c r="A71" s="1191">
        <f>+A69+1</f>
        <v>25</v>
      </c>
      <c r="B71" s="1180" t="s">
        <v>338</v>
      </c>
      <c r="C71" s="1182" t="s">
        <v>339</v>
      </c>
      <c r="D71" s="1166" t="s">
        <v>128</v>
      </c>
      <c r="E71" s="1168">
        <v>51</v>
      </c>
      <c r="F71" s="1170">
        <v>12.85</v>
      </c>
      <c r="G71" s="1171"/>
      <c r="H71" s="1172"/>
      <c r="I71" s="1170">
        <v>15.88</v>
      </c>
      <c r="J71" s="1171"/>
      <c r="K71" s="1172"/>
      <c r="L71" s="902"/>
      <c r="M71" s="903"/>
      <c r="N71" s="904"/>
      <c r="O71" s="904"/>
      <c r="P71" s="905"/>
      <c r="Q71" s="906"/>
      <c r="R71" s="1097">
        <f>F72+I72</f>
        <v>1.0775227542857142</v>
      </c>
      <c r="S71" s="1097">
        <f>R71+R72</f>
        <v>1.0775227542857142</v>
      </c>
      <c r="T71" s="1097">
        <f>E71*S71</f>
        <v>54.953660468571421</v>
      </c>
      <c r="U71" s="907"/>
      <c r="V71" s="1175" t="s">
        <v>340</v>
      </c>
      <c r="W71" s="1176" t="s">
        <v>154</v>
      </c>
      <c r="X71" s="908"/>
      <c r="Y71" s="908"/>
      <c r="Z71" s="908"/>
      <c r="AA71" s="908"/>
      <c r="AB71" s="908"/>
      <c r="AC71" s="908"/>
      <c r="AD71" s="908"/>
      <c r="AE71" s="908"/>
      <c r="AF71" s="908"/>
      <c r="AG71" s="908"/>
    </row>
    <row r="72" spans="1:33" s="788" customFormat="1" ht="13.5">
      <c r="A72" s="1192"/>
      <c r="B72" s="1181"/>
      <c r="C72" s="1183"/>
      <c r="D72" s="1167"/>
      <c r="E72" s="1169"/>
      <c r="F72" s="1177">
        <f>F71*$U$14/1000</f>
        <v>0.48194108571428568</v>
      </c>
      <c r="G72" s="1178"/>
      <c r="H72" s="1179"/>
      <c r="I72" s="1177">
        <f>I71*$U$14/1000</f>
        <v>0.59558166857142858</v>
      </c>
      <c r="J72" s="1178"/>
      <c r="K72" s="1179"/>
      <c r="L72" s="909"/>
      <c r="M72" s="910"/>
      <c r="N72" s="911"/>
      <c r="O72" s="911"/>
      <c r="P72" s="912"/>
      <c r="Q72" s="913"/>
      <c r="R72" s="1098"/>
      <c r="S72" s="1184"/>
      <c r="T72" s="1184"/>
      <c r="U72" s="914"/>
      <c r="V72" s="1175"/>
      <c r="W72" s="1176"/>
      <c r="X72" s="908"/>
      <c r="Y72" s="908"/>
      <c r="Z72" s="908"/>
      <c r="AA72" s="908"/>
      <c r="AB72" s="908"/>
      <c r="AC72" s="908"/>
      <c r="AD72" s="908"/>
      <c r="AE72" s="908"/>
      <c r="AF72" s="908"/>
      <c r="AG72" s="908"/>
    </row>
    <row r="73" spans="1:33" s="788" customFormat="1" ht="13.5" customHeight="1">
      <c r="A73" s="1105">
        <f t="shared" si="2"/>
        <v>26</v>
      </c>
      <c r="B73" s="1180" t="s">
        <v>341</v>
      </c>
      <c r="C73" s="1182" t="s">
        <v>342</v>
      </c>
      <c r="D73" s="1166" t="s">
        <v>128</v>
      </c>
      <c r="E73" s="1168">
        <v>17</v>
      </c>
      <c r="F73" s="1170">
        <v>9.31</v>
      </c>
      <c r="G73" s="1171"/>
      <c r="H73" s="1172"/>
      <c r="I73" s="1170">
        <v>11.15</v>
      </c>
      <c r="J73" s="1171"/>
      <c r="K73" s="1172"/>
      <c r="L73" s="902"/>
      <c r="M73" s="903"/>
      <c r="N73" s="904"/>
      <c r="O73" s="904"/>
      <c r="P73" s="905"/>
      <c r="Q73" s="906"/>
      <c r="R73" s="1097">
        <f>F74+I74</f>
        <v>0.76735522285714297</v>
      </c>
      <c r="S73" s="1097">
        <f>R73+R74</f>
        <v>0.76735522285714297</v>
      </c>
      <c r="T73" s="1097">
        <f>E73*S73</f>
        <v>13.04503878857143</v>
      </c>
      <c r="U73" s="907"/>
      <c r="V73" s="1175" t="s">
        <v>343</v>
      </c>
      <c r="W73" s="1176" t="s">
        <v>154</v>
      </c>
      <c r="X73" s="908"/>
      <c r="Y73" s="908"/>
      <c r="Z73" s="908"/>
      <c r="AA73" s="908"/>
      <c r="AB73" s="908"/>
      <c r="AC73" s="908"/>
      <c r="AD73" s="908"/>
      <c r="AE73" s="908"/>
      <c r="AF73" s="908"/>
      <c r="AG73" s="908"/>
    </row>
    <row r="74" spans="1:33" s="788" customFormat="1" ht="13.5">
      <c r="A74" s="1106"/>
      <c r="B74" s="1181"/>
      <c r="C74" s="1183"/>
      <c r="D74" s="1167"/>
      <c r="E74" s="1169"/>
      <c r="F74" s="1177">
        <f>F73*$U$14/1000</f>
        <v>0.34917288000000002</v>
      </c>
      <c r="G74" s="1178"/>
      <c r="H74" s="1179"/>
      <c r="I74" s="1177">
        <f>I73*$U$14/1000</f>
        <v>0.4181823428571429</v>
      </c>
      <c r="J74" s="1178"/>
      <c r="K74" s="1179"/>
      <c r="L74" s="909"/>
      <c r="M74" s="910"/>
      <c r="N74" s="911"/>
      <c r="O74" s="911"/>
      <c r="P74" s="912"/>
      <c r="Q74" s="913"/>
      <c r="R74" s="1098"/>
      <c r="S74" s="1184"/>
      <c r="T74" s="1184"/>
      <c r="U74" s="914"/>
      <c r="V74" s="1175"/>
      <c r="W74" s="1176"/>
      <c r="X74" s="908"/>
      <c r="Y74" s="908"/>
      <c r="Z74" s="908"/>
      <c r="AA74" s="908"/>
      <c r="AB74" s="908"/>
      <c r="AC74" s="908"/>
      <c r="AD74" s="908"/>
      <c r="AE74" s="908"/>
      <c r="AF74" s="908"/>
      <c r="AG74" s="908"/>
    </row>
    <row r="75" spans="1:33" s="788" customFormat="1" ht="21" customHeight="1">
      <c r="A75" s="1105">
        <f t="shared" si="2"/>
        <v>27</v>
      </c>
      <c r="B75" s="1162" t="s">
        <v>320</v>
      </c>
      <c r="C75" s="1164" t="s">
        <v>344</v>
      </c>
      <c r="D75" s="1166" t="s">
        <v>128</v>
      </c>
      <c r="E75" s="1168">
        <v>33</v>
      </c>
      <c r="F75" s="1170">
        <v>21.94</v>
      </c>
      <c r="G75" s="1171"/>
      <c r="H75" s="1172"/>
      <c r="I75" s="1170">
        <v>44.91</v>
      </c>
      <c r="J75" s="1171"/>
      <c r="K75" s="1172"/>
      <c r="L75" s="915"/>
      <c r="M75" s="916"/>
      <c r="N75" s="917"/>
      <c r="O75" s="917"/>
      <c r="P75" s="918"/>
      <c r="Q75" s="919"/>
      <c r="R75" s="554">
        <f>F76+I76</f>
        <v>2.5072188</v>
      </c>
      <c r="S75" s="1097">
        <f>R75+R76</f>
        <v>6.8724095250000001</v>
      </c>
      <c r="T75" s="1097">
        <f>E75*S75</f>
        <v>226.789514325</v>
      </c>
      <c r="U75" s="1173">
        <f t="shared" ref="U75" si="3">+R76*E75</f>
        <v>144.05129392500001</v>
      </c>
      <c r="V75" s="1175" t="s">
        <v>345</v>
      </c>
      <c r="W75" s="1176" t="s">
        <v>154</v>
      </c>
      <c r="X75" s="908"/>
      <c r="Y75" s="908"/>
      <c r="Z75" s="908"/>
      <c r="AA75" s="908"/>
      <c r="AB75" s="908"/>
      <c r="AC75" s="908"/>
      <c r="AD75" s="908"/>
      <c r="AE75" s="908"/>
      <c r="AF75" s="908"/>
      <c r="AG75" s="908"/>
    </row>
    <row r="76" spans="1:33" s="788" customFormat="1" ht="21" customHeight="1">
      <c r="A76" s="1106"/>
      <c r="B76" s="1163"/>
      <c r="C76" s="1165"/>
      <c r="D76" s="1167"/>
      <c r="E76" s="1169"/>
      <c r="F76" s="1177">
        <f>F75*$U$14/1000</f>
        <v>0.82286283428571438</v>
      </c>
      <c r="G76" s="1178"/>
      <c r="H76" s="1179"/>
      <c r="I76" s="1177">
        <f>I75*$U$14/1000</f>
        <v>1.6843559657142855</v>
      </c>
      <c r="J76" s="1178"/>
      <c r="K76" s="1179"/>
      <c r="L76" s="920" t="s">
        <v>215</v>
      </c>
      <c r="M76" s="555" t="s">
        <v>128</v>
      </c>
      <c r="N76" s="921">
        <v>1</v>
      </c>
      <c r="O76" s="922">
        <f>E75*N76</f>
        <v>33</v>
      </c>
      <c r="P76" s="843">
        <f>4.571/1.2</f>
        <v>3.8091666666666666</v>
      </c>
      <c r="Q76" s="556">
        <f>N76*P76*$N$11</f>
        <v>4.3651907250000006</v>
      </c>
      <c r="R76" s="766">
        <f>SUM(Q76:Q76)</f>
        <v>4.3651907250000006</v>
      </c>
      <c r="S76" s="1098"/>
      <c r="T76" s="1098"/>
      <c r="U76" s="1174"/>
      <c r="V76" s="1175"/>
      <c r="W76" s="1176"/>
      <c r="X76" s="908"/>
      <c r="Y76" s="908"/>
      <c r="Z76" s="908"/>
      <c r="AA76" s="908"/>
      <c r="AB76" s="908"/>
      <c r="AC76" s="908"/>
      <c r="AD76" s="908"/>
      <c r="AE76" s="908"/>
      <c r="AF76" s="908"/>
      <c r="AG76" s="908"/>
    </row>
    <row r="77" spans="1:33" s="788" customFormat="1" ht="21" customHeight="1">
      <c r="A77" s="1105">
        <f t="shared" si="2"/>
        <v>28</v>
      </c>
      <c r="B77" s="1162" t="s">
        <v>320</v>
      </c>
      <c r="C77" s="1164" t="s">
        <v>346</v>
      </c>
      <c r="D77" s="1166" t="s">
        <v>128</v>
      </c>
      <c r="E77" s="1168">
        <v>4</v>
      </c>
      <c r="F77" s="1170">
        <v>21.94</v>
      </c>
      <c r="G77" s="1171"/>
      <c r="H77" s="1172"/>
      <c r="I77" s="1170">
        <v>44.91</v>
      </c>
      <c r="J77" s="1171"/>
      <c r="K77" s="1172"/>
      <c r="L77" s="915"/>
      <c r="M77" s="916"/>
      <c r="N77" s="917"/>
      <c r="O77" s="917"/>
      <c r="P77" s="918"/>
      <c r="Q77" s="919"/>
      <c r="R77" s="554">
        <f>F78+I78</f>
        <v>2.5072188</v>
      </c>
      <c r="S77" s="1097">
        <f>R77+R78</f>
        <v>5.890695225</v>
      </c>
      <c r="T77" s="1097">
        <f>E77*S77</f>
        <v>23.5627809</v>
      </c>
      <c r="U77" s="1173">
        <f t="shared" ref="U77" si="4">+R78*E77</f>
        <v>13.533905700000002</v>
      </c>
      <c r="V77" s="1175" t="s">
        <v>347</v>
      </c>
      <c r="W77" s="1176" t="s">
        <v>154</v>
      </c>
      <c r="X77" s="908"/>
      <c r="Y77" s="908"/>
      <c r="Z77" s="908"/>
      <c r="AA77" s="908"/>
      <c r="AB77" s="908"/>
      <c r="AC77" s="908"/>
      <c r="AD77" s="908"/>
      <c r="AE77" s="908"/>
      <c r="AF77" s="908"/>
      <c r="AG77" s="908"/>
    </row>
    <row r="78" spans="1:33" s="788" customFormat="1" ht="21" customHeight="1">
      <c r="A78" s="1106"/>
      <c r="B78" s="1163"/>
      <c r="C78" s="1165"/>
      <c r="D78" s="1167"/>
      <c r="E78" s="1169"/>
      <c r="F78" s="1177">
        <f>F77*$U$14/1000</f>
        <v>0.82286283428571438</v>
      </c>
      <c r="G78" s="1178"/>
      <c r="H78" s="1179"/>
      <c r="I78" s="1177">
        <f>I77*$U$14/1000</f>
        <v>1.6843559657142855</v>
      </c>
      <c r="J78" s="1178"/>
      <c r="K78" s="1179"/>
      <c r="L78" s="920" t="s">
        <v>215</v>
      </c>
      <c r="M78" s="555" t="s">
        <v>128</v>
      </c>
      <c r="N78" s="921">
        <v>1</v>
      </c>
      <c r="O78" s="922">
        <f>E77*N78</f>
        <v>4</v>
      </c>
      <c r="P78" s="843">
        <f>3.543/1.2</f>
        <v>2.9525000000000001</v>
      </c>
      <c r="Q78" s="556">
        <f>N78*P78*$N$11</f>
        <v>3.3834764250000005</v>
      </c>
      <c r="R78" s="766">
        <f>SUM(Q78:Q78)</f>
        <v>3.3834764250000005</v>
      </c>
      <c r="S78" s="1098"/>
      <c r="T78" s="1098"/>
      <c r="U78" s="1174"/>
      <c r="V78" s="1175"/>
      <c r="W78" s="1176"/>
      <c r="X78" s="908"/>
      <c r="Y78" s="908"/>
      <c r="Z78" s="908"/>
      <c r="AA78" s="908"/>
      <c r="AB78" s="908"/>
      <c r="AC78" s="908"/>
      <c r="AD78" s="908"/>
      <c r="AE78" s="908"/>
      <c r="AF78" s="908"/>
      <c r="AG78" s="908"/>
    </row>
    <row r="79" spans="1:33" s="788" customFormat="1" ht="21" customHeight="1">
      <c r="A79" s="1105">
        <f t="shared" si="2"/>
        <v>29</v>
      </c>
      <c r="B79" s="1162" t="s">
        <v>325</v>
      </c>
      <c r="C79" s="1164" t="s">
        <v>348</v>
      </c>
      <c r="D79" s="1166" t="s">
        <v>128</v>
      </c>
      <c r="E79" s="1168">
        <v>24</v>
      </c>
      <c r="F79" s="1170">
        <v>13.96</v>
      </c>
      <c r="G79" s="1171"/>
      <c r="H79" s="1172"/>
      <c r="I79" s="1170">
        <v>21.59</v>
      </c>
      <c r="J79" s="1171"/>
      <c r="K79" s="1172"/>
      <c r="L79" s="915"/>
      <c r="M79" s="916"/>
      <c r="N79" s="917"/>
      <c r="O79" s="917"/>
      <c r="P79" s="918"/>
      <c r="Q79" s="919"/>
      <c r="R79" s="554">
        <f>F80+I80</f>
        <v>1.3333078285714286</v>
      </c>
      <c r="S79" s="1097">
        <f>R79+R80</f>
        <v>4.3892278285714292</v>
      </c>
      <c r="T79" s="1097">
        <f>E79*S79</f>
        <v>105.34146788571431</v>
      </c>
      <c r="U79" s="1173">
        <f t="shared" ref="U79" si="5">+R80*E79</f>
        <v>73.342080000000024</v>
      </c>
      <c r="V79" s="1175" t="s">
        <v>349</v>
      </c>
      <c r="W79" s="1176" t="s">
        <v>154</v>
      </c>
      <c r="X79" s="908"/>
      <c r="Y79" s="908"/>
      <c r="Z79" s="908"/>
      <c r="AA79" s="908"/>
      <c r="AB79" s="908"/>
      <c r="AC79" s="908"/>
      <c r="AD79" s="908"/>
      <c r="AE79" s="908"/>
      <c r="AF79" s="908"/>
      <c r="AG79" s="908"/>
    </row>
    <row r="80" spans="1:33" s="788" customFormat="1" ht="21" customHeight="1">
      <c r="A80" s="1106"/>
      <c r="B80" s="1163"/>
      <c r="C80" s="1165"/>
      <c r="D80" s="1167"/>
      <c r="E80" s="1169"/>
      <c r="F80" s="1177">
        <f>F79*$U$14/1000</f>
        <v>0.52357179428571432</v>
      </c>
      <c r="G80" s="1178"/>
      <c r="H80" s="1179"/>
      <c r="I80" s="1177">
        <f>I79*$U$14/1000</f>
        <v>0.80973603428571428</v>
      </c>
      <c r="J80" s="1178"/>
      <c r="K80" s="1179"/>
      <c r="L80" s="920" t="s">
        <v>215</v>
      </c>
      <c r="M80" s="555" t="s">
        <v>128</v>
      </c>
      <c r="N80" s="921">
        <v>1</v>
      </c>
      <c r="O80" s="922">
        <f>E79*N80</f>
        <v>24</v>
      </c>
      <c r="P80" s="843">
        <f>3.2/1.2</f>
        <v>2.666666666666667</v>
      </c>
      <c r="Q80" s="556">
        <f>N80*P80*$N$11</f>
        <v>3.0559200000000009</v>
      </c>
      <c r="R80" s="766">
        <f>SUM(Q80:Q80)</f>
        <v>3.0559200000000009</v>
      </c>
      <c r="S80" s="1098"/>
      <c r="T80" s="1098"/>
      <c r="U80" s="1174"/>
      <c r="V80" s="1175"/>
      <c r="W80" s="1176"/>
      <c r="X80" s="908"/>
      <c r="Y80" s="908"/>
      <c r="Z80" s="908"/>
      <c r="AA80" s="908"/>
      <c r="AB80" s="908"/>
      <c r="AC80" s="908"/>
      <c r="AD80" s="908"/>
      <c r="AE80" s="908"/>
      <c r="AF80" s="908"/>
      <c r="AG80" s="908"/>
    </row>
    <row r="81" spans="1:33" s="175" customFormat="1" ht="12.75" customHeight="1">
      <c r="A81" s="1105">
        <f t="shared" si="2"/>
        <v>30</v>
      </c>
      <c r="B81" s="982" t="s">
        <v>350</v>
      </c>
      <c r="C81" s="1150" t="s">
        <v>351</v>
      </c>
      <c r="D81" s="986" t="s">
        <v>128</v>
      </c>
      <c r="E81" s="988">
        <v>2</v>
      </c>
      <c r="F81" s="1017">
        <v>21.05</v>
      </c>
      <c r="G81" s="1018"/>
      <c r="H81" s="1012"/>
      <c r="I81" s="1017">
        <v>38.090000000000003</v>
      </c>
      <c r="J81" s="1018"/>
      <c r="K81" s="1012"/>
      <c r="L81" s="391"/>
      <c r="M81" s="443"/>
      <c r="N81" s="539"/>
      <c r="O81" s="539"/>
      <c r="P81" s="828"/>
      <c r="Q81" s="758"/>
      <c r="R81" s="757">
        <f>F82+I82</f>
        <v>2.2180541485714285</v>
      </c>
      <c r="S81" s="996">
        <f>SUM(R81:R82)</f>
        <v>13.13246342357143</v>
      </c>
      <c r="T81" s="996">
        <f>E81*S81</f>
        <v>26.26492684714286</v>
      </c>
      <c r="U81" s="1025">
        <f>+R82*E81</f>
        <v>21.828818550000005</v>
      </c>
      <c r="V81" s="1152" t="s">
        <v>352</v>
      </c>
      <c r="W81" s="1154" t="s">
        <v>154</v>
      </c>
    </row>
    <row r="82" spans="1:33" s="175" customFormat="1" ht="12.75" customHeight="1">
      <c r="A82" s="1106"/>
      <c r="B82" s="983"/>
      <c r="C82" s="1151"/>
      <c r="D82" s="987"/>
      <c r="E82" s="989"/>
      <c r="F82" s="1014">
        <f>F81*$U$14/1000</f>
        <v>0.78948325714285716</v>
      </c>
      <c r="G82" s="1015"/>
      <c r="H82" s="1016"/>
      <c r="I82" s="1014">
        <f>I81*$U$14/1000</f>
        <v>1.4285708914285715</v>
      </c>
      <c r="J82" s="1015"/>
      <c r="K82" s="1016"/>
      <c r="L82" s="375" t="s">
        <v>353</v>
      </c>
      <c r="M82" s="444" t="s">
        <v>128</v>
      </c>
      <c r="N82" s="542">
        <v>1</v>
      </c>
      <c r="O82" s="543">
        <f>E81*N82</f>
        <v>2</v>
      </c>
      <c r="P82" s="829">
        <f>11.429/1.2</f>
        <v>9.5241666666666678</v>
      </c>
      <c r="Q82" s="269">
        <f>N82*P82*$N$11</f>
        <v>10.914409275000002</v>
      </c>
      <c r="R82" s="756">
        <f>SUM(Q82:Q82)</f>
        <v>10.914409275000002</v>
      </c>
      <c r="S82" s="997"/>
      <c r="T82" s="997"/>
      <c r="U82" s="1026"/>
      <c r="V82" s="1153"/>
      <c r="W82" s="1155"/>
    </row>
    <row r="83" spans="1:33" s="175" customFormat="1" ht="12.75" customHeight="1">
      <c r="A83" s="1105">
        <f t="shared" si="2"/>
        <v>31</v>
      </c>
      <c r="B83" s="982" t="s">
        <v>350</v>
      </c>
      <c r="C83" s="1150" t="s">
        <v>354</v>
      </c>
      <c r="D83" s="986" t="s">
        <v>128</v>
      </c>
      <c r="E83" s="988">
        <v>2</v>
      </c>
      <c r="F83" s="1017">
        <v>21.05</v>
      </c>
      <c r="G83" s="1018"/>
      <c r="H83" s="1012"/>
      <c r="I83" s="1017">
        <v>38.090000000000003</v>
      </c>
      <c r="J83" s="1018"/>
      <c r="K83" s="1012"/>
      <c r="L83" s="391"/>
      <c r="M83" s="443"/>
      <c r="N83" s="539"/>
      <c r="O83" s="539"/>
      <c r="P83" s="828"/>
      <c r="Q83" s="758"/>
      <c r="R83" s="757">
        <f>F84+I84</f>
        <v>2.2180541485714285</v>
      </c>
      <c r="S83" s="996">
        <f>SUM(R83:R84)</f>
        <v>13.13246342357143</v>
      </c>
      <c r="T83" s="996">
        <f>E83*S83</f>
        <v>26.26492684714286</v>
      </c>
      <c r="U83" s="1025">
        <f>+R84*E83</f>
        <v>21.828818550000005</v>
      </c>
      <c r="V83" s="1152" t="s">
        <v>355</v>
      </c>
      <c r="W83" s="1154" t="s">
        <v>154</v>
      </c>
    </row>
    <row r="84" spans="1:33" s="175" customFormat="1" ht="12.75" customHeight="1">
      <c r="A84" s="1106"/>
      <c r="B84" s="983"/>
      <c r="C84" s="1151"/>
      <c r="D84" s="987"/>
      <c r="E84" s="989"/>
      <c r="F84" s="1014">
        <f>F83*$U$14/1000</f>
        <v>0.78948325714285716</v>
      </c>
      <c r="G84" s="1015"/>
      <c r="H84" s="1016"/>
      <c r="I84" s="1014">
        <f>I83*$U$14/1000</f>
        <v>1.4285708914285715</v>
      </c>
      <c r="J84" s="1015"/>
      <c r="K84" s="1016"/>
      <c r="L84" s="375" t="s">
        <v>353</v>
      </c>
      <c r="M84" s="444" t="s">
        <v>128</v>
      </c>
      <c r="N84" s="542">
        <v>1</v>
      </c>
      <c r="O84" s="543">
        <f>E83*N84</f>
        <v>2</v>
      </c>
      <c r="P84" s="829">
        <f>11.429/1.2</f>
        <v>9.5241666666666678</v>
      </c>
      <c r="Q84" s="269">
        <f>N84*P84*$N$11</f>
        <v>10.914409275000002</v>
      </c>
      <c r="R84" s="756">
        <f>SUM(Q84:Q84)</f>
        <v>10.914409275000002</v>
      </c>
      <c r="S84" s="997"/>
      <c r="T84" s="997"/>
      <c r="U84" s="1026"/>
      <c r="V84" s="1153"/>
      <c r="W84" s="1155"/>
    </row>
    <row r="85" spans="1:33" s="175" customFormat="1" ht="12.75" customHeight="1">
      <c r="A85" s="1105">
        <f t="shared" si="2"/>
        <v>32</v>
      </c>
      <c r="B85" s="982" t="s">
        <v>356</v>
      </c>
      <c r="C85" s="1150" t="s">
        <v>357</v>
      </c>
      <c r="D85" s="986" t="s">
        <v>128</v>
      </c>
      <c r="E85" s="988">
        <v>3</v>
      </c>
      <c r="F85" s="1017">
        <v>13.07</v>
      </c>
      <c r="G85" s="1018"/>
      <c r="H85" s="1012"/>
      <c r="I85" s="1017">
        <v>19.079999999999998</v>
      </c>
      <c r="J85" s="1018"/>
      <c r="K85" s="1012"/>
      <c r="L85" s="391"/>
      <c r="M85" s="443"/>
      <c r="N85" s="539"/>
      <c r="O85" s="539"/>
      <c r="P85" s="828"/>
      <c r="Q85" s="758"/>
      <c r="R85" s="757">
        <f>F86+I86</f>
        <v>1.2057903428571428</v>
      </c>
      <c r="S85" s="996">
        <f>SUM(R85:R86)</f>
        <v>5.2443796178571436</v>
      </c>
      <c r="T85" s="996">
        <f>E85*S85</f>
        <v>15.733138853571431</v>
      </c>
      <c r="U85" s="1025">
        <f>+R86*E85</f>
        <v>12.115767825000002</v>
      </c>
      <c r="V85" s="1152" t="s">
        <v>358</v>
      </c>
      <c r="W85" s="1154" t="s">
        <v>154</v>
      </c>
    </row>
    <row r="86" spans="1:33" s="175" customFormat="1" ht="12.75" customHeight="1">
      <c r="A86" s="1106"/>
      <c r="B86" s="983"/>
      <c r="C86" s="1151"/>
      <c r="D86" s="987"/>
      <c r="E86" s="989"/>
      <c r="F86" s="1014">
        <f>F85*$U$14/1000</f>
        <v>0.49019221714285716</v>
      </c>
      <c r="G86" s="1015"/>
      <c r="H86" s="1016"/>
      <c r="I86" s="1014">
        <f>I85*$U$14/1000</f>
        <v>0.7155981257142856</v>
      </c>
      <c r="J86" s="1015"/>
      <c r="K86" s="1016"/>
      <c r="L86" s="375" t="s">
        <v>359</v>
      </c>
      <c r="M86" s="444" t="s">
        <v>128</v>
      </c>
      <c r="N86" s="542">
        <v>1</v>
      </c>
      <c r="O86" s="543">
        <f>E85*N86</f>
        <v>3</v>
      </c>
      <c r="P86" s="829">
        <f>4.229/1.2</f>
        <v>3.5241666666666669</v>
      </c>
      <c r="Q86" s="269">
        <f>N86*P86*$N$11</f>
        <v>4.0385892750000005</v>
      </c>
      <c r="R86" s="756">
        <f>SUM(Q86:Q86)</f>
        <v>4.0385892750000005</v>
      </c>
      <c r="S86" s="997"/>
      <c r="T86" s="997"/>
      <c r="U86" s="1026"/>
      <c r="V86" s="1153"/>
      <c r="W86" s="1155"/>
    </row>
    <row r="87" spans="1:33" s="789" customFormat="1" ht="12.75" customHeight="1">
      <c r="A87" s="1105">
        <f t="shared" si="2"/>
        <v>33</v>
      </c>
      <c r="B87" s="1122" t="s">
        <v>356</v>
      </c>
      <c r="C87" s="1124" t="s">
        <v>360</v>
      </c>
      <c r="D87" s="1126" t="s">
        <v>128</v>
      </c>
      <c r="E87" s="1128">
        <v>1</v>
      </c>
      <c r="F87" s="1130">
        <v>13.07</v>
      </c>
      <c r="G87" s="1131"/>
      <c r="H87" s="1132"/>
      <c r="I87" s="1130">
        <v>19.079999999999998</v>
      </c>
      <c r="J87" s="1131"/>
      <c r="K87" s="1132"/>
      <c r="L87" s="923"/>
      <c r="M87" s="924"/>
      <c r="N87" s="925"/>
      <c r="O87" s="925"/>
      <c r="P87" s="926"/>
      <c r="Q87" s="927"/>
      <c r="R87" s="928">
        <f>F88+I88</f>
        <v>1.2057903428571428</v>
      </c>
      <c r="S87" s="1133">
        <f>SUM(R87:R88)</f>
        <v>9.3230778428571437</v>
      </c>
      <c r="T87" s="1133">
        <f>E87*S87</f>
        <v>9.3230778428571437</v>
      </c>
      <c r="U87" s="1135">
        <f>+R88*E87</f>
        <v>8.1172875000000015</v>
      </c>
      <c r="V87" s="1137" t="s">
        <v>361</v>
      </c>
      <c r="W87" s="1139" t="s">
        <v>154</v>
      </c>
      <c r="X87" s="929"/>
      <c r="Y87" s="929"/>
      <c r="Z87" s="929"/>
      <c r="AA87" s="929"/>
      <c r="AB87" s="929"/>
      <c r="AC87" s="929"/>
      <c r="AD87" s="929"/>
      <c r="AE87" s="929"/>
      <c r="AF87" s="929"/>
      <c r="AG87" s="929"/>
    </row>
    <row r="88" spans="1:33" s="789" customFormat="1" ht="21" customHeight="1">
      <c r="A88" s="1106"/>
      <c r="B88" s="1156"/>
      <c r="C88" s="1125"/>
      <c r="D88" s="1157"/>
      <c r="E88" s="1158"/>
      <c r="F88" s="1130">
        <f>F87*$U$14/1000</f>
        <v>0.49019221714285716</v>
      </c>
      <c r="G88" s="1131"/>
      <c r="H88" s="1132"/>
      <c r="I88" s="1130">
        <f>I87*$U$14/1000</f>
        <v>0.7155981257142856</v>
      </c>
      <c r="J88" s="1131"/>
      <c r="K88" s="1132"/>
      <c r="L88" s="930" t="s">
        <v>362</v>
      </c>
      <c r="M88" s="931" t="s">
        <v>128</v>
      </c>
      <c r="N88" s="932">
        <v>1</v>
      </c>
      <c r="O88" s="933">
        <f>E87*N88</f>
        <v>1</v>
      </c>
      <c r="P88" s="901">
        <f>8.5/1.2</f>
        <v>7.0833333333333339</v>
      </c>
      <c r="Q88" s="934">
        <f>N88*P88*$N$11</f>
        <v>8.1172875000000015</v>
      </c>
      <c r="R88" s="935">
        <f>SUM(Q88:Q88)</f>
        <v>8.1172875000000015</v>
      </c>
      <c r="S88" s="1159"/>
      <c r="T88" s="1159"/>
      <c r="U88" s="1160"/>
      <c r="V88" s="1138"/>
      <c r="W88" s="1161"/>
      <c r="X88" s="929"/>
      <c r="Y88" s="929"/>
      <c r="Z88" s="929"/>
      <c r="AA88" s="929"/>
      <c r="AB88" s="929"/>
      <c r="AC88" s="929"/>
      <c r="AD88" s="929"/>
      <c r="AE88" s="929"/>
      <c r="AF88" s="929"/>
      <c r="AG88" s="929"/>
    </row>
    <row r="89" spans="1:33" s="789" customFormat="1" ht="12.75" customHeight="1">
      <c r="A89" s="1105">
        <f t="shared" si="2"/>
        <v>34</v>
      </c>
      <c r="B89" s="1122" t="s">
        <v>350</v>
      </c>
      <c r="C89" s="1124" t="s">
        <v>363</v>
      </c>
      <c r="D89" s="1126" t="s">
        <v>128</v>
      </c>
      <c r="E89" s="1128">
        <v>2</v>
      </c>
      <c r="F89" s="1130">
        <v>21.05</v>
      </c>
      <c r="G89" s="1131"/>
      <c r="H89" s="1132"/>
      <c r="I89" s="1130">
        <v>38.090000000000003</v>
      </c>
      <c r="J89" s="1131"/>
      <c r="K89" s="1132"/>
      <c r="L89" s="936"/>
      <c r="M89" s="445"/>
      <c r="N89" s="937"/>
      <c r="O89" s="446"/>
      <c r="P89" s="938"/>
      <c r="Q89" s="447"/>
      <c r="R89" s="939">
        <f>F90+I90</f>
        <v>2.2180541485714285</v>
      </c>
      <c r="S89" s="1133">
        <f>SUM(R89:R90)</f>
        <v>13.200266648571432</v>
      </c>
      <c r="T89" s="1133">
        <f>E89*S89</f>
        <v>26.400533297142864</v>
      </c>
      <c r="U89" s="1135">
        <f>+R90*E89</f>
        <v>21.964425000000006</v>
      </c>
      <c r="V89" s="1137" t="s">
        <v>364</v>
      </c>
      <c r="W89" s="1139" t="s">
        <v>154</v>
      </c>
      <c r="X89" s="929"/>
      <c r="Y89" s="929"/>
      <c r="Z89" s="929"/>
      <c r="AA89" s="929"/>
      <c r="AB89" s="929"/>
      <c r="AC89" s="929"/>
      <c r="AD89" s="929"/>
      <c r="AE89" s="929"/>
      <c r="AF89" s="929"/>
      <c r="AG89" s="929"/>
    </row>
    <row r="90" spans="1:33" s="789" customFormat="1" ht="12.75" customHeight="1">
      <c r="A90" s="1106"/>
      <c r="B90" s="1123"/>
      <c r="C90" s="1125"/>
      <c r="D90" s="1127"/>
      <c r="E90" s="1129"/>
      <c r="F90" s="1141">
        <f>F89*$U$14/1000</f>
        <v>0.78948325714285716</v>
      </c>
      <c r="G90" s="1142"/>
      <c r="H90" s="1143"/>
      <c r="I90" s="1141">
        <f>I89*$U$14/1000</f>
        <v>1.4285708914285715</v>
      </c>
      <c r="J90" s="1142"/>
      <c r="K90" s="1143"/>
      <c r="L90" s="930" t="s">
        <v>362</v>
      </c>
      <c r="M90" s="931" t="s">
        <v>128</v>
      </c>
      <c r="N90" s="932">
        <v>1</v>
      </c>
      <c r="O90" s="933">
        <f>E89*N90</f>
        <v>2</v>
      </c>
      <c r="P90" s="901">
        <f>11.5/1.2</f>
        <v>9.5833333333333339</v>
      </c>
      <c r="Q90" s="934">
        <f>N90*P90*$N$11</f>
        <v>10.982212500000003</v>
      </c>
      <c r="R90" s="935">
        <f>SUM(Q90:Q90)</f>
        <v>10.982212500000003</v>
      </c>
      <c r="S90" s="1134"/>
      <c r="T90" s="1134"/>
      <c r="U90" s="1136"/>
      <c r="V90" s="1138"/>
      <c r="W90" s="1140"/>
      <c r="X90" s="929"/>
      <c r="Y90" s="929"/>
      <c r="Z90" s="929"/>
      <c r="AA90" s="929"/>
      <c r="AB90" s="929"/>
      <c r="AC90" s="929"/>
      <c r="AD90" s="929"/>
      <c r="AE90" s="929"/>
      <c r="AF90" s="929"/>
      <c r="AG90" s="929"/>
    </row>
    <row r="91" spans="1:33" s="800" customFormat="1" ht="15" customHeight="1">
      <c r="A91" s="1105">
        <f t="shared" si="2"/>
        <v>35</v>
      </c>
      <c r="B91" s="1107" t="s">
        <v>369</v>
      </c>
      <c r="C91" s="1146" t="s">
        <v>370</v>
      </c>
      <c r="D91" s="1148" t="s">
        <v>128</v>
      </c>
      <c r="E91" s="1092">
        <v>2</v>
      </c>
      <c r="F91" s="1094">
        <v>21.05</v>
      </c>
      <c r="G91" s="1095"/>
      <c r="H91" s="1096"/>
      <c r="I91" s="1094">
        <v>38.090000000000003</v>
      </c>
      <c r="J91" s="1095"/>
      <c r="K91" s="1096"/>
      <c r="L91" s="795"/>
      <c r="M91" s="796"/>
      <c r="N91" s="797"/>
      <c r="O91" s="797"/>
      <c r="P91" s="830"/>
      <c r="Q91" s="798"/>
      <c r="R91" s="799">
        <f>F92+I92</f>
        <v>2.2180541485714285</v>
      </c>
      <c r="S91" s="1097">
        <f>SUM(R91:R92)</f>
        <v>21.222056648571431</v>
      </c>
      <c r="T91" s="1097">
        <f>E91*S91</f>
        <v>42.444113297142863</v>
      </c>
      <c r="U91" s="1099">
        <f>+R92*E91</f>
        <v>38.008005000000004</v>
      </c>
      <c r="V91" s="1101" t="s">
        <v>372</v>
      </c>
      <c r="W91" s="1103" t="s">
        <v>154</v>
      </c>
    </row>
    <row r="92" spans="1:33" s="800" customFormat="1" ht="12.75">
      <c r="A92" s="1106"/>
      <c r="B92" s="1108"/>
      <c r="C92" s="1147"/>
      <c r="D92" s="1149"/>
      <c r="E92" s="1093"/>
      <c r="F92" s="1094">
        <f>F91*$U$14/1000</f>
        <v>0.78948325714285716</v>
      </c>
      <c r="G92" s="1095"/>
      <c r="H92" s="1096"/>
      <c r="I92" s="1094">
        <f>I91*$U$14/1000</f>
        <v>1.4285708914285715</v>
      </c>
      <c r="J92" s="1095"/>
      <c r="K92" s="1096"/>
      <c r="L92" s="801" t="s">
        <v>371</v>
      </c>
      <c r="M92" s="802" t="s">
        <v>128</v>
      </c>
      <c r="N92" s="803">
        <v>1</v>
      </c>
      <c r="O92" s="804">
        <f>E91*N92</f>
        <v>2</v>
      </c>
      <c r="P92" s="831">
        <f>19.9/ 1.2</f>
        <v>16.583333333333332</v>
      </c>
      <c r="Q92" s="805">
        <f>N92*P92*$N$11</f>
        <v>19.004002500000002</v>
      </c>
      <c r="R92" s="554">
        <f>SUM(Q92:Q92)</f>
        <v>19.004002500000002</v>
      </c>
      <c r="S92" s="1098"/>
      <c r="T92" s="1098"/>
      <c r="U92" s="1100"/>
      <c r="V92" s="1102"/>
      <c r="W92" s="1104"/>
    </row>
    <row r="93" spans="1:33" s="440" customFormat="1" ht="18" customHeight="1">
      <c r="A93" s="1105">
        <f>+A91+1</f>
        <v>36</v>
      </c>
      <c r="B93" s="982" t="s">
        <v>365</v>
      </c>
      <c r="C93" s="1144" t="s">
        <v>366</v>
      </c>
      <c r="D93" s="986" t="s">
        <v>128</v>
      </c>
      <c r="E93" s="988">
        <v>18</v>
      </c>
      <c r="F93" s="1017">
        <v>14.49</v>
      </c>
      <c r="G93" s="1018"/>
      <c r="H93" s="1012"/>
      <c r="I93" s="1017">
        <v>14.22</v>
      </c>
      <c r="J93" s="1018"/>
      <c r="K93" s="1012"/>
      <c r="L93" s="790"/>
      <c r="M93" s="791"/>
      <c r="N93" s="792"/>
      <c r="O93" s="793"/>
      <c r="P93" s="832"/>
      <c r="Q93" s="763"/>
      <c r="R93" s="762">
        <f>F94+I94</f>
        <v>1.0767726514285714</v>
      </c>
      <c r="S93" s="1023">
        <f>SUM(R93:R94)</f>
        <v>29.535027651428578</v>
      </c>
      <c r="T93" s="996">
        <f>E93*S93</f>
        <v>531.63049772571435</v>
      </c>
      <c r="U93" s="1025">
        <f>+R94*E93</f>
        <v>512.24859000000015</v>
      </c>
      <c r="V93" s="1144" t="s">
        <v>367</v>
      </c>
      <c r="W93" s="986" t="s">
        <v>154</v>
      </c>
      <c r="X93" s="794" t="s">
        <v>368</v>
      </c>
      <c r="Y93" s="112"/>
      <c r="Z93" s="112"/>
      <c r="AA93" s="112"/>
      <c r="AB93" s="112"/>
      <c r="AC93" s="112"/>
      <c r="AD93" s="112"/>
      <c r="AE93" s="112"/>
      <c r="AF93" s="112"/>
      <c r="AG93" s="112"/>
    </row>
    <row r="94" spans="1:33" s="408" customFormat="1" ht="18" customHeight="1">
      <c r="A94" s="1106"/>
      <c r="B94" s="983"/>
      <c r="C94" s="1145"/>
      <c r="D94" s="987"/>
      <c r="E94" s="989"/>
      <c r="F94" s="1014">
        <f>F93*$U$14/1000</f>
        <v>0.54344952000000002</v>
      </c>
      <c r="G94" s="1015"/>
      <c r="H94" s="1016"/>
      <c r="I94" s="1014">
        <f>I93*$U$14/1000</f>
        <v>0.53332313142857135</v>
      </c>
      <c r="J94" s="1015"/>
      <c r="K94" s="1016"/>
      <c r="L94" s="375" t="s">
        <v>221</v>
      </c>
      <c r="M94" s="444" t="s">
        <v>128</v>
      </c>
      <c r="N94" s="542">
        <v>1</v>
      </c>
      <c r="O94" s="268">
        <f>E93*N94</f>
        <v>18</v>
      </c>
      <c r="P94" s="829">
        <f>29.8/ 1.2</f>
        <v>24.833333333333336</v>
      </c>
      <c r="Q94" s="269">
        <f>N94*P94*$N$11</f>
        <v>28.458255000000008</v>
      </c>
      <c r="R94" s="756">
        <f>SUM(Q94:Q94)</f>
        <v>28.458255000000008</v>
      </c>
      <c r="S94" s="1024"/>
      <c r="T94" s="997"/>
      <c r="U94" s="1026"/>
      <c r="V94" s="1145"/>
      <c r="W94" s="1031"/>
      <c r="X94" s="794" t="s">
        <v>18</v>
      </c>
      <c r="Y94" s="407"/>
      <c r="Z94" s="407"/>
      <c r="AA94" s="407"/>
      <c r="AB94" s="407"/>
      <c r="AC94" s="407"/>
      <c r="AD94" s="407"/>
      <c r="AE94" s="407"/>
      <c r="AF94" s="407"/>
      <c r="AG94" s="407"/>
    </row>
    <row r="95" spans="1:33" s="469" customFormat="1" ht="12.75">
      <c r="A95" s="1105">
        <f>+A93+1</f>
        <v>37</v>
      </c>
      <c r="B95" s="1577" t="s">
        <v>222</v>
      </c>
      <c r="C95" s="1450" t="s">
        <v>223</v>
      </c>
      <c r="D95" s="1435" t="s">
        <v>128</v>
      </c>
      <c r="E95" s="1437">
        <v>5</v>
      </c>
      <c r="F95" s="1439">
        <v>0.8</v>
      </c>
      <c r="G95" s="1440"/>
      <c r="H95" s="1441"/>
      <c r="I95" s="1442"/>
      <c r="J95" s="1443"/>
      <c r="K95" s="1444"/>
      <c r="L95" s="557"/>
      <c r="M95" s="558"/>
      <c r="N95" s="559"/>
      <c r="O95" s="559"/>
      <c r="P95" s="833"/>
      <c r="Q95" s="560"/>
      <c r="R95" s="570">
        <f>F96+I96</f>
        <v>1.9402160000000002</v>
      </c>
      <c r="S95" s="1401">
        <f>R95+R96</f>
        <v>7.6700660000000012</v>
      </c>
      <c r="T95" s="1401">
        <f>E95*S95</f>
        <v>38.350330000000007</v>
      </c>
      <c r="U95" s="1548">
        <f>E95*R96</f>
        <v>28.649250000000002</v>
      </c>
      <c r="V95" s="1573" t="s">
        <v>224</v>
      </c>
      <c r="W95" s="1550" t="s">
        <v>238</v>
      </c>
      <c r="X95" s="586"/>
      <c r="Y95" s="571"/>
      <c r="Z95" s="571"/>
      <c r="AA95" s="571"/>
      <c r="AB95" s="571"/>
      <c r="AC95" s="571"/>
      <c r="AD95" s="571"/>
      <c r="AE95" s="571"/>
      <c r="AF95" s="571"/>
      <c r="AG95" s="571"/>
    </row>
    <row r="96" spans="1:33" s="469" customFormat="1" ht="12.75">
      <c r="A96" s="1106"/>
      <c r="B96" s="1578"/>
      <c r="C96" s="1451"/>
      <c r="D96" s="1436"/>
      <c r="E96" s="1438"/>
      <c r="F96" s="1429">
        <f>F95*$J$13/1000</f>
        <v>1.9402160000000002</v>
      </c>
      <c r="G96" s="1430"/>
      <c r="H96" s="1431"/>
      <c r="I96" s="1432">
        <f>I95*$Q$13/1000</f>
        <v>0</v>
      </c>
      <c r="J96" s="1433"/>
      <c r="K96" s="1434"/>
      <c r="L96" s="572" t="s">
        <v>225</v>
      </c>
      <c r="M96" s="573" t="s">
        <v>128</v>
      </c>
      <c r="N96" s="574">
        <v>1</v>
      </c>
      <c r="O96" s="575">
        <f>E95*N96</f>
        <v>5</v>
      </c>
      <c r="P96" s="834">
        <v>5</v>
      </c>
      <c r="Q96" s="570">
        <f>N96*P96*$N$11</f>
        <v>5.7298500000000008</v>
      </c>
      <c r="R96" s="771">
        <f>SUM(Q96:Q96)</f>
        <v>5.7298500000000008</v>
      </c>
      <c r="S96" s="1402"/>
      <c r="T96" s="1402"/>
      <c r="U96" s="1549"/>
      <c r="V96" s="1574"/>
      <c r="W96" s="1550"/>
      <c r="X96" s="586"/>
      <c r="Y96" s="571"/>
      <c r="Z96" s="571"/>
      <c r="AA96" s="571"/>
      <c r="AB96" s="571"/>
      <c r="AC96" s="571"/>
      <c r="AD96" s="571"/>
      <c r="AE96" s="571"/>
      <c r="AF96" s="571"/>
      <c r="AG96" s="571"/>
    </row>
    <row r="97" spans="1:36" s="474" customFormat="1" ht="15.75" customHeight="1">
      <c r="A97" s="1105">
        <f t="shared" si="2"/>
        <v>38</v>
      </c>
      <c r="B97" s="1275" t="s">
        <v>226</v>
      </c>
      <c r="C97" s="1277" t="s">
        <v>227</v>
      </c>
      <c r="D97" s="1278" t="s">
        <v>114</v>
      </c>
      <c r="E97" s="1280">
        <v>906</v>
      </c>
      <c r="F97" s="1282">
        <v>5.8900000000000001E-2</v>
      </c>
      <c r="G97" s="1283"/>
      <c r="H97" s="1284"/>
      <c r="I97" s="1282">
        <v>2.23E-2</v>
      </c>
      <c r="J97" s="1283"/>
      <c r="K97" s="1284"/>
      <c r="L97" s="470"/>
      <c r="M97" s="471"/>
      <c r="N97" s="472"/>
      <c r="O97" s="472"/>
      <c r="P97" s="835"/>
      <c r="Q97" s="473"/>
      <c r="R97" s="764">
        <f>F98+I98</f>
        <v>0.209799024</v>
      </c>
      <c r="S97" s="1285">
        <f>R97+R98</f>
        <v>0.3301946322</v>
      </c>
      <c r="T97" s="1285">
        <f>E97*S97</f>
        <v>299.1563367732</v>
      </c>
      <c r="U97" s="1286">
        <f>E97*R98</f>
        <v>109.07842102920002</v>
      </c>
      <c r="V97" s="1575" t="s">
        <v>267</v>
      </c>
      <c r="W97" s="1404" t="s">
        <v>249</v>
      </c>
      <c r="X97" s="584"/>
    </row>
    <row r="98" spans="1:36" s="410" customFormat="1" ht="12.75">
      <c r="A98" s="1106"/>
      <c r="B98" s="1276"/>
      <c r="C98" s="1277"/>
      <c r="D98" s="1279"/>
      <c r="E98" s="1281"/>
      <c r="F98" s="1426">
        <f>F97*$J$13/1000</f>
        <v>0.14284840299999998</v>
      </c>
      <c r="G98" s="1427"/>
      <c r="H98" s="1428"/>
      <c r="I98" s="1426">
        <f>I97*$Q$13/1000</f>
        <v>6.6950621000000002E-2</v>
      </c>
      <c r="J98" s="1427"/>
      <c r="K98" s="1428"/>
      <c r="L98" s="475" t="s">
        <v>228</v>
      </c>
      <c r="M98" s="476" t="s">
        <v>114</v>
      </c>
      <c r="N98" s="477">
        <v>1.03</v>
      </c>
      <c r="O98" s="478">
        <f>E97*N98</f>
        <v>933.18000000000006</v>
      </c>
      <c r="P98" s="836">
        <v>0.10199999999999999</v>
      </c>
      <c r="Q98" s="759">
        <f>N98*P98*$N$11</f>
        <v>0.12039560820000002</v>
      </c>
      <c r="R98" s="767">
        <f>SUM(Q98:Q98)</f>
        <v>0.12039560820000002</v>
      </c>
      <c r="S98" s="1285"/>
      <c r="T98" s="1285"/>
      <c r="U98" s="1287"/>
      <c r="V98" s="1576"/>
      <c r="W98" s="1404"/>
      <c r="X98" s="584"/>
    </row>
    <row r="99" spans="1:36" s="410" customFormat="1" ht="12.75" customHeight="1">
      <c r="A99" s="1105">
        <f t="shared" si="2"/>
        <v>39</v>
      </c>
      <c r="B99" s="1275" t="s">
        <v>176</v>
      </c>
      <c r="C99" s="1411" t="s">
        <v>229</v>
      </c>
      <c r="D99" s="1278" t="s">
        <v>114</v>
      </c>
      <c r="E99" s="1280">
        <v>874</v>
      </c>
      <c r="F99" s="1405"/>
      <c r="G99" s="1406"/>
      <c r="H99" s="1407"/>
      <c r="I99" s="1445"/>
      <c r="J99" s="1446"/>
      <c r="K99" s="1447"/>
      <c r="L99" s="448"/>
      <c r="M99" s="449"/>
      <c r="N99" s="450"/>
      <c r="O99" s="479"/>
      <c r="P99" s="837"/>
      <c r="Q99" s="768"/>
      <c r="R99" s="759"/>
      <c r="S99" s="1448">
        <f>R99+R100</f>
        <v>0.12605670000000002</v>
      </c>
      <c r="T99" s="1448">
        <f>E99*S99</f>
        <v>110.17355580000002</v>
      </c>
      <c r="U99" s="1286">
        <f>E99*R100</f>
        <v>110.17355580000002</v>
      </c>
      <c r="V99" s="1575" t="s">
        <v>230</v>
      </c>
      <c r="W99" s="1404" t="s">
        <v>249</v>
      </c>
      <c r="X99" s="584"/>
    </row>
    <row r="100" spans="1:36" s="410" customFormat="1" ht="12.75" customHeight="1">
      <c r="A100" s="1106"/>
      <c r="B100" s="1276"/>
      <c r="C100" s="1412"/>
      <c r="D100" s="1423"/>
      <c r="E100" s="1281"/>
      <c r="F100" s="1405"/>
      <c r="G100" s="1406"/>
      <c r="H100" s="1407"/>
      <c r="I100" s="1405"/>
      <c r="J100" s="1406"/>
      <c r="K100" s="1407"/>
      <c r="L100" s="480" t="s">
        <v>231</v>
      </c>
      <c r="M100" s="461" t="s">
        <v>114</v>
      </c>
      <c r="N100" s="462">
        <v>1.1000000000000001</v>
      </c>
      <c r="O100" s="463">
        <f>E99*N100</f>
        <v>961.40000000000009</v>
      </c>
      <c r="P100" s="838">
        <v>0.1</v>
      </c>
      <c r="Q100" s="464">
        <f>N100*P100*$N$11</f>
        <v>0.12605670000000002</v>
      </c>
      <c r="R100" s="764">
        <f>SUM(Q100:Q100)</f>
        <v>0.12605670000000002</v>
      </c>
      <c r="S100" s="1449"/>
      <c r="T100" s="1449"/>
      <c r="U100" s="1287"/>
      <c r="V100" s="1576"/>
      <c r="W100" s="1404"/>
      <c r="X100" s="584"/>
    </row>
    <row r="101" spans="1:36" s="409" customFormat="1" ht="12.75" customHeight="1">
      <c r="A101" s="1105">
        <f t="shared" si="2"/>
        <v>40</v>
      </c>
      <c r="B101" s="1107" t="s">
        <v>376</v>
      </c>
      <c r="C101" s="1109" t="s">
        <v>377</v>
      </c>
      <c r="D101" s="1273" t="s">
        <v>114</v>
      </c>
      <c r="E101" s="1266">
        <f>+E55+E57+E53</f>
        <v>874</v>
      </c>
      <c r="F101" s="1111">
        <f>3.94/100</f>
        <v>3.9399999999999998E-2</v>
      </c>
      <c r="G101" s="1112"/>
      <c r="H101" s="1113"/>
      <c r="I101" s="1094">
        <v>0.18</v>
      </c>
      <c r="J101" s="1095"/>
      <c r="K101" s="1096"/>
      <c r="L101" s="278"/>
      <c r="M101" s="595"/>
      <c r="N101" s="596"/>
      <c r="O101" s="596"/>
      <c r="P101" s="826"/>
      <c r="Q101" s="776"/>
      <c r="R101" s="411">
        <f>F102+I102</f>
        <v>8.228628342857142E-3</v>
      </c>
      <c r="S101" s="1119">
        <f>R101+R102</f>
        <v>8.228628342857142E-3</v>
      </c>
      <c r="T101" s="1119">
        <f>E101*S101</f>
        <v>7.1918211716571419</v>
      </c>
      <c r="U101" s="548"/>
      <c r="V101" s="1150" t="s">
        <v>232</v>
      </c>
      <c r="W101" s="1117" t="s">
        <v>152</v>
      </c>
    </row>
    <row r="102" spans="1:36" s="730" customFormat="1" ht="12.75">
      <c r="A102" s="1106"/>
      <c r="B102" s="1108"/>
      <c r="C102" s="1110"/>
      <c r="D102" s="1274"/>
      <c r="E102" s="1267"/>
      <c r="F102" s="1114">
        <f>F101*$U$14/1000</f>
        <v>1.4777026285714286E-3</v>
      </c>
      <c r="G102" s="1115"/>
      <c r="H102" s="1116"/>
      <c r="I102" s="1114">
        <f>I101*$U$14/1000</f>
        <v>6.7509257142857135E-3</v>
      </c>
      <c r="J102" s="1115"/>
      <c r="K102" s="1116"/>
      <c r="L102" s="274"/>
      <c r="M102" s="422"/>
      <c r="N102" s="275"/>
      <c r="O102" s="275"/>
      <c r="P102" s="820"/>
      <c r="Q102" s="279"/>
      <c r="R102" s="411"/>
      <c r="S102" s="1120"/>
      <c r="T102" s="1120"/>
      <c r="U102" s="549"/>
      <c r="V102" s="1151"/>
      <c r="W102" s="1118"/>
    </row>
    <row r="103" spans="1:36" s="730" customFormat="1" ht="12.75" customHeight="1">
      <c r="A103" s="1105">
        <f t="shared" si="2"/>
        <v>41</v>
      </c>
      <c r="B103" s="1107" t="s">
        <v>378</v>
      </c>
      <c r="C103" s="1109" t="s">
        <v>268</v>
      </c>
      <c r="D103" s="1273" t="s">
        <v>114</v>
      </c>
      <c r="E103" s="1092">
        <f>+E101</f>
        <v>874</v>
      </c>
      <c r="F103" s="1111">
        <f>1.15/100</f>
        <v>1.15E-2</v>
      </c>
      <c r="G103" s="1112"/>
      <c r="H103" s="1113"/>
      <c r="I103" s="1114">
        <f>9.7/100</f>
        <v>9.6999999999999989E-2</v>
      </c>
      <c r="J103" s="1115"/>
      <c r="K103" s="1116"/>
      <c r="L103" s="278"/>
      <c r="M103" s="595"/>
      <c r="N103" s="596"/>
      <c r="O103" s="596"/>
      <c r="P103" s="826"/>
      <c r="Q103" s="776"/>
      <c r="R103" s="411">
        <f>F104+I104</f>
        <v>4.0693079999999998E-3</v>
      </c>
      <c r="S103" s="1119">
        <f>R103+R104</f>
        <v>4.0693079999999998E-3</v>
      </c>
      <c r="T103" s="1119">
        <f>E103*S103</f>
        <v>3.5565751919999999</v>
      </c>
      <c r="U103" s="548"/>
      <c r="V103" s="1074" t="s">
        <v>233</v>
      </c>
      <c r="W103" s="1121" t="s">
        <v>152</v>
      </c>
    </row>
    <row r="104" spans="1:36" s="800" customFormat="1" ht="12.75" customHeight="1">
      <c r="A104" s="1106"/>
      <c r="B104" s="1108"/>
      <c r="C104" s="1110"/>
      <c r="D104" s="1274"/>
      <c r="E104" s="1093"/>
      <c r="F104" s="1114">
        <f>F103*$U$14/1000</f>
        <v>4.3130914285714284E-4</v>
      </c>
      <c r="G104" s="1115"/>
      <c r="H104" s="1116"/>
      <c r="I104" s="1114">
        <f>I103*$U$14/1000</f>
        <v>3.6379988571428566E-3</v>
      </c>
      <c r="J104" s="1115"/>
      <c r="K104" s="1116"/>
      <c r="L104" s="274"/>
      <c r="M104" s="422"/>
      <c r="N104" s="275"/>
      <c r="O104" s="275"/>
      <c r="P104" s="820"/>
      <c r="Q104" s="279"/>
      <c r="R104" s="411"/>
      <c r="S104" s="1120"/>
      <c r="T104" s="1120"/>
      <c r="U104" s="549"/>
      <c r="V104" s="1074"/>
      <c r="W104" s="1121"/>
    </row>
    <row r="105" spans="1:36" s="800" customFormat="1" ht="12.75" customHeight="1">
      <c r="A105" s="1105">
        <f t="shared" si="2"/>
        <v>42</v>
      </c>
      <c r="B105" s="1107" t="s">
        <v>379</v>
      </c>
      <c r="C105" s="1109" t="s">
        <v>269</v>
      </c>
      <c r="D105" s="1273" t="s">
        <v>234</v>
      </c>
      <c r="E105" s="1092">
        <v>1</v>
      </c>
      <c r="F105" s="1094">
        <v>134.68</v>
      </c>
      <c r="G105" s="1095"/>
      <c r="H105" s="1096"/>
      <c r="I105" s="1094">
        <v>1231.8</v>
      </c>
      <c r="J105" s="1095"/>
      <c r="K105" s="1096"/>
      <c r="L105" s="278"/>
      <c r="M105" s="595"/>
      <c r="N105" s="596"/>
      <c r="O105" s="596"/>
      <c r="P105" s="826"/>
      <c r="Q105" s="776"/>
      <c r="R105" s="411">
        <f>F106+I106</f>
        <v>51.250027611428578</v>
      </c>
      <c r="S105" s="1119">
        <f>R105+R106</f>
        <v>51.250027611428578</v>
      </c>
      <c r="T105" s="1119">
        <f>E105*S105</f>
        <v>51.250027611428578</v>
      </c>
      <c r="U105" s="548"/>
      <c r="V105" s="1074" t="s">
        <v>235</v>
      </c>
      <c r="W105" s="1121" t="s">
        <v>236</v>
      </c>
    </row>
    <row r="106" spans="1:36" s="806" customFormat="1" ht="12.75" customHeight="1">
      <c r="A106" s="1106"/>
      <c r="B106" s="1108"/>
      <c r="C106" s="1110"/>
      <c r="D106" s="1274"/>
      <c r="E106" s="1093"/>
      <c r="F106" s="1114">
        <f>F105*$U$14/1000</f>
        <v>5.05119264</v>
      </c>
      <c r="G106" s="1115"/>
      <c r="H106" s="1116"/>
      <c r="I106" s="1114">
        <f>I105*$U$14/1000</f>
        <v>46.198834971428575</v>
      </c>
      <c r="J106" s="1115"/>
      <c r="K106" s="1116"/>
      <c r="L106" s="274"/>
      <c r="M106" s="422"/>
      <c r="N106" s="275"/>
      <c r="O106" s="275"/>
      <c r="P106" s="820"/>
      <c r="Q106" s="279"/>
      <c r="R106" s="411"/>
      <c r="S106" s="1120"/>
      <c r="T106" s="1120"/>
      <c r="U106" s="549"/>
      <c r="V106" s="1074"/>
      <c r="W106" s="1121"/>
    </row>
    <row r="107" spans="1:36" s="111" customFormat="1" ht="12.75" customHeight="1">
      <c r="A107" s="980">
        <f>+A105+1</f>
        <v>43</v>
      </c>
      <c r="B107" s="982" t="s">
        <v>261</v>
      </c>
      <c r="C107" s="1027" t="s">
        <v>373</v>
      </c>
      <c r="D107" s="986" t="s">
        <v>128</v>
      </c>
      <c r="E107" s="988">
        <v>2</v>
      </c>
      <c r="F107" s="1017">
        <v>1.75</v>
      </c>
      <c r="G107" s="1018"/>
      <c r="H107" s="1012"/>
      <c r="I107" s="1017">
        <v>0.95</v>
      </c>
      <c r="J107" s="1018"/>
      <c r="K107" s="1012"/>
      <c r="L107" s="381"/>
      <c r="M107" s="443"/>
      <c r="N107" s="544"/>
      <c r="O107" s="544"/>
      <c r="P107" s="839"/>
      <c r="Q107" s="362"/>
      <c r="R107" s="756">
        <f>F108+I108</f>
        <v>7.0963790000000007</v>
      </c>
      <c r="S107" s="996">
        <f>R107+R108</f>
        <v>14.762371324656183</v>
      </c>
      <c r="T107" s="996">
        <f>E107*S107</f>
        <v>29.524742649312365</v>
      </c>
      <c r="U107" s="998">
        <f>R108*E107</f>
        <v>15.331984649312362</v>
      </c>
      <c r="V107" s="1074" t="s">
        <v>374</v>
      </c>
      <c r="W107" s="1121" t="s">
        <v>154</v>
      </c>
      <c r="X107" s="283"/>
      <c r="Y107" s="283"/>
    </row>
    <row r="108" spans="1:36" s="111" customFormat="1" ht="12.75">
      <c r="A108" s="1062"/>
      <c r="B108" s="1029"/>
      <c r="C108" s="1046"/>
      <c r="D108" s="1031"/>
      <c r="E108" s="1032"/>
      <c r="F108" s="1050">
        <f>F107*$J$13/1000</f>
        <v>4.2442225000000002</v>
      </c>
      <c r="G108" s="1051"/>
      <c r="H108" s="1052"/>
      <c r="I108" s="1056">
        <f>I107*$Q$13/1000</f>
        <v>2.8521565</v>
      </c>
      <c r="J108" s="1057"/>
      <c r="K108" s="1058"/>
      <c r="L108" s="358" t="s">
        <v>375</v>
      </c>
      <c r="M108" s="525" t="s">
        <v>114</v>
      </c>
      <c r="N108" s="359">
        <v>5</v>
      </c>
      <c r="O108" s="360">
        <f>E107*N108</f>
        <v>10</v>
      </c>
      <c r="P108" s="840">
        <v>1.08</v>
      </c>
      <c r="Q108" s="362">
        <f>N108*P108*$N$11</f>
        <v>6.188238000000001</v>
      </c>
      <c r="R108" s="1617">
        <f>SUM(Q108:Q110)</f>
        <v>7.6659923246561812</v>
      </c>
      <c r="S108" s="1039"/>
      <c r="T108" s="1039"/>
      <c r="U108" s="1040"/>
      <c r="V108" s="1074"/>
      <c r="W108" s="1121"/>
      <c r="X108" s="283"/>
      <c r="Y108" s="283"/>
    </row>
    <row r="109" spans="1:36" s="111" customFormat="1" ht="13.5" customHeight="1">
      <c r="A109" s="1062"/>
      <c r="B109" s="1029"/>
      <c r="C109" s="1046"/>
      <c r="D109" s="1031"/>
      <c r="E109" s="1032"/>
      <c r="F109" s="1611"/>
      <c r="G109" s="1612"/>
      <c r="H109" s="1613"/>
      <c r="I109" s="1614"/>
      <c r="J109" s="1615"/>
      <c r="K109" s="1616"/>
      <c r="L109" s="363" t="s">
        <v>262</v>
      </c>
      <c r="M109" s="565" t="s">
        <v>124</v>
      </c>
      <c r="N109" s="364">
        <v>0.36</v>
      </c>
      <c r="O109" s="365">
        <f>E107*N109</f>
        <v>0.72</v>
      </c>
      <c r="P109" s="841">
        <f>0.766/0.89</f>
        <v>0.86067415730337082</v>
      </c>
      <c r="Q109" s="366">
        <f>N109*P109*$N$11</f>
        <v>0.35507043505617986</v>
      </c>
      <c r="R109" s="1617"/>
      <c r="S109" s="1039"/>
      <c r="T109" s="1039"/>
      <c r="U109" s="1040"/>
      <c r="V109" s="1074"/>
      <c r="W109" s="1121"/>
      <c r="X109" s="283"/>
      <c r="Y109" s="283"/>
    </row>
    <row r="110" spans="1:36" s="111" customFormat="1" ht="13.5" customHeight="1">
      <c r="A110" s="981"/>
      <c r="B110" s="983"/>
      <c r="C110" s="1028"/>
      <c r="D110" s="987"/>
      <c r="E110" s="989"/>
      <c r="F110" s="1053"/>
      <c r="G110" s="1054"/>
      <c r="H110" s="1055"/>
      <c r="I110" s="1059"/>
      <c r="J110" s="1060"/>
      <c r="K110" s="1061"/>
      <c r="L110" s="367" t="s">
        <v>450</v>
      </c>
      <c r="M110" s="567" t="s">
        <v>124</v>
      </c>
      <c r="N110" s="368">
        <f>3*N108*0.032*3.14</f>
        <v>1.5072000000000001</v>
      </c>
      <c r="O110" s="369">
        <f>E107*N110</f>
        <v>3.0144000000000002</v>
      </c>
      <c r="P110" s="842">
        <v>0.65</v>
      </c>
      <c r="Q110" s="370">
        <f>N110*P110*$N$11</f>
        <v>1.1226838896000002</v>
      </c>
      <c r="R110" s="1617"/>
      <c r="S110" s="997"/>
      <c r="T110" s="997"/>
      <c r="U110" s="999"/>
      <c r="V110" s="1074"/>
      <c r="W110" s="1121"/>
      <c r="X110" s="283"/>
      <c r="Y110" s="283"/>
    </row>
    <row r="111" spans="1:36" s="435" customFormat="1" ht="15" customHeight="1">
      <c r="A111" s="1408">
        <f>+A107+1</f>
        <v>44</v>
      </c>
      <c r="B111" s="1410" t="s">
        <v>219</v>
      </c>
      <c r="C111" s="1411" t="s">
        <v>220</v>
      </c>
      <c r="D111" s="1413" t="s">
        <v>128</v>
      </c>
      <c r="E111" s="1414">
        <v>76</v>
      </c>
      <c r="F111" s="1415">
        <v>1.99</v>
      </c>
      <c r="G111" s="1416"/>
      <c r="H111" s="1417"/>
      <c r="I111" s="1415">
        <v>0.05</v>
      </c>
      <c r="J111" s="1416"/>
      <c r="K111" s="1417"/>
      <c r="L111" s="402"/>
      <c r="M111" s="602"/>
      <c r="N111" s="602"/>
      <c r="O111" s="602"/>
      <c r="P111" s="602"/>
      <c r="Q111" s="403"/>
      <c r="R111" s="759">
        <f>F112+I112</f>
        <v>4.9764007999999995</v>
      </c>
      <c r="S111" s="1418">
        <f>R111+R112</f>
        <v>4.9764007999999995</v>
      </c>
      <c r="T111" s="1418">
        <f>E111*S111</f>
        <v>378.20646079999995</v>
      </c>
      <c r="U111" s="1419">
        <f>E111*R112</f>
        <v>0</v>
      </c>
      <c r="V111" s="1424" t="s">
        <v>263</v>
      </c>
      <c r="W111" s="1042" t="s">
        <v>238</v>
      </c>
      <c r="X111" s="585"/>
      <c r="AA111" s="170"/>
      <c r="AB111" s="170"/>
      <c r="AC111" s="170"/>
      <c r="AD111" s="170"/>
      <c r="AE111" s="170"/>
      <c r="AF111" s="170"/>
      <c r="AG111" s="170"/>
      <c r="AH111" s="170"/>
      <c r="AI111" s="170"/>
      <c r="AJ111" s="170"/>
    </row>
    <row r="112" spans="1:36" s="442" customFormat="1" ht="23.25" customHeight="1">
      <c r="A112" s="1409"/>
      <c r="B112" s="1410"/>
      <c r="C112" s="1412"/>
      <c r="D112" s="1413"/>
      <c r="E112" s="1414"/>
      <c r="F112" s="1420">
        <f>F111*$J$13/1000</f>
        <v>4.8262872999999997</v>
      </c>
      <c r="G112" s="1421"/>
      <c r="H112" s="1422"/>
      <c r="I112" s="1545">
        <f>I111*$Q$13/1000</f>
        <v>0.15011350000000001</v>
      </c>
      <c r="J112" s="1546"/>
      <c r="K112" s="1547"/>
      <c r="L112" s="404"/>
      <c r="M112" s="405"/>
      <c r="N112" s="405"/>
      <c r="O112" s="405"/>
      <c r="P112" s="405"/>
      <c r="Q112" s="406"/>
      <c r="R112" s="569">
        <f>SUM(Q112:Q112)</f>
        <v>0</v>
      </c>
      <c r="S112" s="1418"/>
      <c r="T112" s="1418"/>
      <c r="U112" s="1419"/>
      <c r="V112" s="1424"/>
      <c r="W112" s="1042"/>
      <c r="X112" s="585"/>
      <c r="Y112" s="435"/>
      <c r="Z112" s="435"/>
      <c r="AA112" s="170"/>
      <c r="AB112" s="170"/>
      <c r="AC112" s="170"/>
      <c r="AD112" s="170"/>
      <c r="AE112" s="170"/>
      <c r="AF112" s="170"/>
      <c r="AG112" s="170"/>
      <c r="AH112" s="170"/>
      <c r="AI112" s="170"/>
      <c r="AJ112" s="170"/>
    </row>
    <row r="113" spans="1:39" s="401" customFormat="1" ht="15" customHeight="1">
      <c r="A113" s="980">
        <f t="shared" ref="A113" si="6">+A111+1</f>
        <v>45</v>
      </c>
      <c r="B113" s="982" t="s">
        <v>380</v>
      </c>
      <c r="C113" s="1618" t="s">
        <v>381</v>
      </c>
      <c r="D113" s="986" t="s">
        <v>114</v>
      </c>
      <c r="E113" s="1023">
        <v>3</v>
      </c>
      <c r="F113" s="1014">
        <v>0.33</v>
      </c>
      <c r="G113" s="1015"/>
      <c r="H113" s="1016"/>
      <c r="I113" s="1014">
        <v>0.14000000000000001</v>
      </c>
      <c r="J113" s="1015"/>
      <c r="K113" s="1016"/>
      <c r="L113" s="388"/>
      <c r="M113" s="443"/>
      <c r="N113" s="544"/>
      <c r="O113" s="544"/>
      <c r="P113" s="940"/>
      <c r="Q113" s="760"/>
      <c r="R113" s="756">
        <f>F114+I114</f>
        <v>1.2206569</v>
      </c>
      <c r="S113" s="996">
        <f>R113+R114</f>
        <v>6.2583410200000005</v>
      </c>
      <c r="T113" s="996">
        <f>E113*S113</f>
        <v>18.775023060000002</v>
      </c>
      <c r="U113" s="1025">
        <f>E113*R114</f>
        <v>15.113052360000001</v>
      </c>
      <c r="V113" s="1083" t="s">
        <v>382</v>
      </c>
      <c r="W113" s="1084" t="s">
        <v>249</v>
      </c>
      <c r="X113" s="17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546"/>
      <c r="AI113" s="546"/>
      <c r="AJ113" s="546"/>
      <c r="AK113" s="546"/>
      <c r="AL113" s="112"/>
      <c r="AM113" s="112"/>
    </row>
    <row r="114" spans="1:39" s="401" customFormat="1" ht="25.5" customHeight="1">
      <c r="A114" s="981"/>
      <c r="B114" s="983"/>
      <c r="C114" s="1619"/>
      <c r="D114" s="987"/>
      <c r="E114" s="1024"/>
      <c r="F114" s="1014">
        <f>F113*$J$13/1000</f>
        <v>0.80033910000000008</v>
      </c>
      <c r="G114" s="1015"/>
      <c r="H114" s="1016"/>
      <c r="I114" s="1014">
        <f>I113*$Q$13/1000</f>
        <v>0.42031780000000002</v>
      </c>
      <c r="J114" s="1015"/>
      <c r="K114" s="1016"/>
      <c r="L114" s="389" t="s">
        <v>383</v>
      </c>
      <c r="M114" s="444" t="s">
        <v>114</v>
      </c>
      <c r="N114" s="267">
        <v>1</v>
      </c>
      <c r="O114" s="268">
        <f>E113*N114</f>
        <v>3</v>
      </c>
      <c r="P114" s="843">
        <v>4.3959999999999999</v>
      </c>
      <c r="Q114" s="269">
        <f>N114*P114*$N$11</f>
        <v>5.0376841200000007</v>
      </c>
      <c r="R114" s="761">
        <f>SUM(Q114:Q114)</f>
        <v>5.0376841200000007</v>
      </c>
      <c r="S114" s="997"/>
      <c r="T114" s="997"/>
      <c r="U114" s="1026"/>
      <c r="V114" s="1083"/>
      <c r="W114" s="1084"/>
      <c r="X114" s="17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546"/>
      <c r="AI114" s="546"/>
      <c r="AJ114" s="546"/>
      <c r="AK114" s="546"/>
      <c r="AL114" s="112"/>
      <c r="AM114" s="112"/>
    </row>
    <row r="115" spans="1:39" s="111" customFormat="1" ht="23.25" customHeight="1">
      <c r="A115" s="1008">
        <f t="shared" ref="A115" si="7">+A113+1</f>
        <v>46</v>
      </c>
      <c r="B115" s="982" t="s">
        <v>451</v>
      </c>
      <c r="C115" s="1027" t="s">
        <v>454</v>
      </c>
      <c r="D115" s="1620" t="s">
        <v>120</v>
      </c>
      <c r="E115" s="1023">
        <f>+E113*3.14*0.133</f>
        <v>1.2528600000000001</v>
      </c>
      <c r="F115" s="1000">
        <f>28.1/100</f>
        <v>0.28100000000000003</v>
      </c>
      <c r="G115" s="1001"/>
      <c r="H115" s="1002"/>
      <c r="I115" s="1000">
        <f>1.66/100</f>
        <v>1.66E-2</v>
      </c>
      <c r="J115" s="1001"/>
      <c r="K115" s="1002"/>
      <c r="L115" s="381"/>
      <c r="M115" s="443"/>
      <c r="N115" s="941"/>
      <c r="O115" s="544"/>
      <c r="P115" s="839"/>
      <c r="Q115" s="942"/>
      <c r="R115" s="756">
        <f>F116+I116</f>
        <v>0.73133855200000009</v>
      </c>
      <c r="S115" s="996">
        <f>R115+R116</f>
        <v>2.9659800520000004</v>
      </c>
      <c r="T115" s="996">
        <f>E115*S115</f>
        <v>3.7159577679487206</v>
      </c>
      <c r="U115" s="1025">
        <f>E115*R116</f>
        <v>2.7996929496900007</v>
      </c>
      <c r="V115" s="1027" t="s">
        <v>455</v>
      </c>
      <c r="W115" s="1620" t="s">
        <v>282</v>
      </c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</row>
    <row r="116" spans="1:39" s="111" customFormat="1" ht="23.25" customHeight="1">
      <c r="A116" s="1009"/>
      <c r="B116" s="983"/>
      <c r="C116" s="1028"/>
      <c r="D116" s="1620"/>
      <c r="E116" s="1024"/>
      <c r="F116" s="1014">
        <f>F115*$J$13/1000</f>
        <v>0.68150087000000004</v>
      </c>
      <c r="G116" s="1015"/>
      <c r="H116" s="1016"/>
      <c r="I116" s="1014">
        <f>I115*$Q$13/1000</f>
        <v>4.9837682000000001E-2</v>
      </c>
      <c r="J116" s="1015"/>
      <c r="K116" s="1016"/>
      <c r="L116" s="375" t="s">
        <v>450</v>
      </c>
      <c r="M116" s="444" t="s">
        <v>124</v>
      </c>
      <c r="N116" s="943">
        <v>3</v>
      </c>
      <c r="O116" s="268">
        <f>E115*N116</f>
        <v>3.7585800000000003</v>
      </c>
      <c r="P116" s="944">
        <v>0.65</v>
      </c>
      <c r="Q116" s="269">
        <f>N116*P116*$N$11</f>
        <v>2.2346415000000004</v>
      </c>
      <c r="R116" s="756">
        <f>SUM(Q116:Q116)</f>
        <v>2.2346415000000004</v>
      </c>
      <c r="S116" s="997"/>
      <c r="T116" s="997"/>
      <c r="U116" s="1026"/>
      <c r="V116" s="1028"/>
      <c r="W116" s="1620"/>
    </row>
    <row r="117" spans="1:39" s="401" customFormat="1" ht="15" customHeight="1">
      <c r="A117" s="980">
        <f>+A115+1</f>
        <v>47</v>
      </c>
      <c r="B117" s="982" t="s">
        <v>384</v>
      </c>
      <c r="C117" s="1618" t="s">
        <v>385</v>
      </c>
      <c r="D117" s="986" t="s">
        <v>114</v>
      </c>
      <c r="E117" s="1023">
        <v>99.3</v>
      </c>
      <c r="F117" s="1014">
        <v>0.28000000000000003</v>
      </c>
      <c r="G117" s="1015"/>
      <c r="H117" s="1016"/>
      <c r="I117" s="1014">
        <v>0.18</v>
      </c>
      <c r="J117" s="1015"/>
      <c r="K117" s="1016"/>
      <c r="L117" s="388"/>
      <c r="M117" s="443"/>
      <c r="N117" s="544"/>
      <c r="O117" s="544"/>
      <c r="P117" s="940"/>
      <c r="Q117" s="760"/>
      <c r="R117" s="756">
        <f>F118+I118</f>
        <v>1.2194842000000001</v>
      </c>
      <c r="S117" s="996">
        <f>R117+R118</f>
        <v>5.0836950400000003</v>
      </c>
      <c r="T117" s="996">
        <f>E117*S117</f>
        <v>504.81091747200003</v>
      </c>
      <c r="U117" s="1025">
        <f>E117*R118</f>
        <v>383.71613641200003</v>
      </c>
      <c r="V117" s="1083" t="s">
        <v>386</v>
      </c>
      <c r="W117" s="1084" t="s">
        <v>249</v>
      </c>
      <c r="X117" s="387"/>
      <c r="Y117" s="172"/>
      <c r="Z117" s="112"/>
      <c r="AA117" s="112"/>
      <c r="AB117" s="112"/>
      <c r="AC117" s="112"/>
      <c r="AD117" s="112"/>
      <c r="AE117" s="112"/>
      <c r="AF117" s="112"/>
      <c r="AG117" s="112"/>
      <c r="AH117" s="808"/>
      <c r="AI117" s="808"/>
      <c r="AJ117" s="808"/>
      <c r="AK117" s="808"/>
      <c r="AL117" s="808"/>
      <c r="AM117" s="546"/>
    </row>
    <row r="118" spans="1:39" s="401" customFormat="1" ht="23.25" customHeight="1">
      <c r="A118" s="981"/>
      <c r="B118" s="983"/>
      <c r="C118" s="1619"/>
      <c r="D118" s="987"/>
      <c r="E118" s="1024"/>
      <c r="F118" s="1014">
        <f>F117*$J$13/1000</f>
        <v>0.6790756</v>
      </c>
      <c r="G118" s="1015"/>
      <c r="H118" s="1016"/>
      <c r="I118" s="1014">
        <f>I117*$Q$13/1000</f>
        <v>0.54040860000000002</v>
      </c>
      <c r="J118" s="1015"/>
      <c r="K118" s="1016"/>
      <c r="L118" s="389" t="s">
        <v>387</v>
      </c>
      <c r="M118" s="444" t="s">
        <v>114</v>
      </c>
      <c r="N118" s="267">
        <v>1</v>
      </c>
      <c r="O118" s="268">
        <f>E117*N118</f>
        <v>99.3</v>
      </c>
      <c r="P118" s="843">
        <v>3.3719999999999999</v>
      </c>
      <c r="Q118" s="269">
        <f>N118*P118*$N$11</f>
        <v>3.8642108400000006</v>
      </c>
      <c r="R118" s="761">
        <f>SUM(Q118:Q118)</f>
        <v>3.8642108400000006</v>
      </c>
      <c r="S118" s="997"/>
      <c r="T118" s="997"/>
      <c r="U118" s="1026"/>
      <c r="V118" s="1083"/>
      <c r="W118" s="1084"/>
      <c r="X118" s="17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808"/>
      <c r="AI118" s="808"/>
      <c r="AJ118" s="808"/>
      <c r="AK118" s="808"/>
      <c r="AL118" s="546"/>
      <c r="AM118" s="546"/>
    </row>
    <row r="119" spans="1:39" s="111" customFormat="1" ht="23.25" customHeight="1">
      <c r="A119" s="1008">
        <f>+A117+1</f>
        <v>48</v>
      </c>
      <c r="B119" s="982" t="s">
        <v>451</v>
      </c>
      <c r="C119" s="1027" t="s">
        <v>452</v>
      </c>
      <c r="D119" s="1620" t="s">
        <v>120</v>
      </c>
      <c r="E119" s="1023">
        <f>+E117*3.14*0.108</f>
        <v>33.674616</v>
      </c>
      <c r="F119" s="1000">
        <f>28.1/100</f>
        <v>0.28100000000000003</v>
      </c>
      <c r="G119" s="1001"/>
      <c r="H119" s="1002"/>
      <c r="I119" s="1000">
        <f>1.66/100</f>
        <v>1.66E-2</v>
      </c>
      <c r="J119" s="1001"/>
      <c r="K119" s="1002"/>
      <c r="L119" s="381"/>
      <c r="M119" s="443"/>
      <c r="N119" s="941"/>
      <c r="O119" s="544"/>
      <c r="P119" s="839"/>
      <c r="Q119" s="942"/>
      <c r="R119" s="756">
        <f>F120+I120</f>
        <v>0.73133855200000009</v>
      </c>
      <c r="S119" s="996">
        <f>R119+R120</f>
        <v>2.9659800520000004</v>
      </c>
      <c r="T119" s="996">
        <f>E119*S119</f>
        <v>99.878239314760052</v>
      </c>
      <c r="U119" s="1025">
        <f>E119*R120</f>
        <v>75.250694410164016</v>
      </c>
      <c r="V119" s="1027" t="s">
        <v>453</v>
      </c>
      <c r="W119" s="1620" t="s">
        <v>282</v>
      </c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</row>
    <row r="120" spans="1:39" s="111" customFormat="1" ht="23.25" customHeight="1">
      <c r="A120" s="1009"/>
      <c r="B120" s="983"/>
      <c r="C120" s="1028"/>
      <c r="D120" s="1620"/>
      <c r="E120" s="1024"/>
      <c r="F120" s="1014">
        <f>F119*$J$13/1000</f>
        <v>0.68150087000000004</v>
      </c>
      <c r="G120" s="1015"/>
      <c r="H120" s="1016"/>
      <c r="I120" s="1014">
        <f>I119*$Q$13/1000</f>
        <v>4.9837682000000001E-2</v>
      </c>
      <c r="J120" s="1015"/>
      <c r="K120" s="1016"/>
      <c r="L120" s="375" t="s">
        <v>450</v>
      </c>
      <c r="M120" s="444" t="s">
        <v>124</v>
      </c>
      <c r="N120" s="943">
        <v>3</v>
      </c>
      <c r="O120" s="268">
        <f>E119*N120</f>
        <v>101.023848</v>
      </c>
      <c r="P120" s="944">
        <v>0.65</v>
      </c>
      <c r="Q120" s="269">
        <f>N120*P120*$N$11</f>
        <v>2.2346415000000004</v>
      </c>
      <c r="R120" s="756">
        <f>SUM(Q120:Q120)</f>
        <v>2.2346415000000004</v>
      </c>
      <c r="S120" s="997"/>
      <c r="T120" s="997"/>
      <c r="U120" s="1026"/>
      <c r="V120" s="1028"/>
      <c r="W120" s="1620"/>
    </row>
    <row r="121" spans="1:39" s="401" customFormat="1">
      <c r="A121" s="980">
        <f>+A119+1</f>
        <v>49</v>
      </c>
      <c r="B121" s="982" t="s">
        <v>388</v>
      </c>
      <c r="C121" s="1027" t="s">
        <v>389</v>
      </c>
      <c r="D121" s="986" t="s">
        <v>114</v>
      </c>
      <c r="E121" s="1023">
        <v>2</v>
      </c>
      <c r="F121" s="1014">
        <v>0.27</v>
      </c>
      <c r="G121" s="1015"/>
      <c r="H121" s="1016"/>
      <c r="I121" s="1014">
        <v>0.17</v>
      </c>
      <c r="J121" s="1015"/>
      <c r="K121" s="1016"/>
      <c r="L121" s="388"/>
      <c r="M121" s="443"/>
      <c r="N121" s="544"/>
      <c r="O121" s="544"/>
      <c r="P121" s="940"/>
      <c r="Q121" s="760"/>
      <c r="R121" s="756">
        <f>F122+I122</f>
        <v>1.1652088</v>
      </c>
      <c r="S121" s="996">
        <f>R121+R122</f>
        <v>4.2868310800000007</v>
      </c>
      <c r="T121" s="996">
        <f>E121*S121</f>
        <v>8.5736621600000014</v>
      </c>
      <c r="U121" s="1025">
        <f>E121*R122</f>
        <v>6.2432445600000017</v>
      </c>
      <c r="V121" s="1090" t="s">
        <v>390</v>
      </c>
      <c r="W121" s="1091" t="s">
        <v>249</v>
      </c>
      <c r="X121" s="387"/>
      <c r="Y121" s="561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112"/>
      <c r="AJ121" s="112"/>
      <c r="AK121" s="112"/>
      <c r="AL121" s="112"/>
      <c r="AM121" s="808"/>
    </row>
    <row r="122" spans="1:39" s="401" customFormat="1" ht="23.25" customHeight="1">
      <c r="A122" s="981"/>
      <c r="B122" s="983"/>
      <c r="C122" s="1028"/>
      <c r="D122" s="987"/>
      <c r="E122" s="1024"/>
      <c r="F122" s="1014">
        <f>F121*$J$13/1000</f>
        <v>0.65482289999999999</v>
      </c>
      <c r="G122" s="1015"/>
      <c r="H122" s="1016"/>
      <c r="I122" s="1014">
        <f>I121*$Q$13/1000</f>
        <v>0.51038590000000006</v>
      </c>
      <c r="J122" s="1015"/>
      <c r="K122" s="1016"/>
      <c r="L122" s="389" t="s">
        <v>391</v>
      </c>
      <c r="M122" s="444" t="s">
        <v>114</v>
      </c>
      <c r="N122" s="267">
        <v>1</v>
      </c>
      <c r="O122" s="268">
        <f>E121*N122</f>
        <v>2</v>
      </c>
      <c r="P122" s="843">
        <v>2.7240000000000002</v>
      </c>
      <c r="Q122" s="269">
        <f>N122*P122*$N$11</f>
        <v>3.1216222800000009</v>
      </c>
      <c r="R122" s="761">
        <f>SUM(Q122:Q122)</f>
        <v>3.1216222800000009</v>
      </c>
      <c r="S122" s="997"/>
      <c r="T122" s="997"/>
      <c r="U122" s="1026"/>
      <c r="V122" s="1090"/>
      <c r="W122" s="1091"/>
      <c r="X122" s="387"/>
      <c r="Y122" s="807">
        <f>+P33</f>
        <v>0</v>
      </c>
      <c r="Z122" s="112"/>
      <c r="AA122" s="112"/>
      <c r="AB122" s="112"/>
      <c r="AC122" s="112"/>
      <c r="AD122" s="112"/>
      <c r="AE122" s="112"/>
      <c r="AF122" s="112"/>
      <c r="AG122" s="112"/>
      <c r="AH122" s="112"/>
      <c r="AI122" s="112"/>
      <c r="AJ122" s="112"/>
      <c r="AK122" s="112"/>
      <c r="AL122" s="112"/>
      <c r="AM122" s="808"/>
    </row>
    <row r="123" spans="1:39" s="808" customFormat="1">
      <c r="A123" s="980">
        <f>+A121+1</f>
        <v>50</v>
      </c>
      <c r="B123" s="982" t="s">
        <v>392</v>
      </c>
      <c r="C123" s="1027" t="s">
        <v>393</v>
      </c>
      <c r="D123" s="986" t="s">
        <v>114</v>
      </c>
      <c r="E123" s="1023">
        <f>+E121</f>
        <v>2</v>
      </c>
      <c r="F123" s="1000">
        <v>0.06</v>
      </c>
      <c r="G123" s="1001"/>
      <c r="H123" s="1002"/>
      <c r="I123" s="1000">
        <v>0.05</v>
      </c>
      <c r="J123" s="1001"/>
      <c r="K123" s="1002"/>
      <c r="L123" s="381"/>
      <c r="M123" s="443"/>
      <c r="N123" s="357"/>
      <c r="O123" s="544"/>
      <c r="P123" s="839"/>
      <c r="Q123" s="758"/>
      <c r="R123" s="756">
        <f>F124+I124</f>
        <v>0.2956297</v>
      </c>
      <c r="S123" s="996">
        <f>R123+R124</f>
        <v>2.6603433788800004</v>
      </c>
      <c r="T123" s="996">
        <f>E123*S123</f>
        <v>5.3206867577600008</v>
      </c>
      <c r="U123" s="1025">
        <f>E123*R124</f>
        <v>4.7294273577600006</v>
      </c>
      <c r="V123" s="1083" t="s">
        <v>394</v>
      </c>
      <c r="W123" s="1084" t="s">
        <v>249</v>
      </c>
      <c r="X123" s="147"/>
      <c r="Y123" s="562"/>
      <c r="Z123" s="147"/>
      <c r="AA123" s="147"/>
      <c r="AB123" s="147"/>
      <c r="AC123" s="147"/>
      <c r="AD123" s="147"/>
      <c r="AE123" s="147"/>
      <c r="AF123" s="147"/>
      <c r="AG123" s="147"/>
      <c r="AH123" s="401"/>
      <c r="AI123" s="401"/>
      <c r="AJ123" s="401"/>
      <c r="AK123" s="401"/>
      <c r="AL123" s="401"/>
      <c r="AM123" s="401"/>
    </row>
    <row r="124" spans="1:39" s="808" customFormat="1">
      <c r="A124" s="1062"/>
      <c r="B124" s="1029"/>
      <c r="C124" s="1046"/>
      <c r="D124" s="1031"/>
      <c r="E124" s="1081"/>
      <c r="F124" s="1017">
        <f>F123*$J$13/1000</f>
        <v>0.14551619999999998</v>
      </c>
      <c r="G124" s="1018"/>
      <c r="H124" s="1012"/>
      <c r="I124" s="1017">
        <f>I123*$Q$13/1000</f>
        <v>0.15011350000000001</v>
      </c>
      <c r="J124" s="1018"/>
      <c r="K124" s="1012"/>
      <c r="L124" s="358" t="s">
        <v>258</v>
      </c>
      <c r="M124" s="945" t="s">
        <v>124</v>
      </c>
      <c r="N124" s="946">
        <v>0.68</v>
      </c>
      <c r="O124" s="360">
        <f>E123*N124</f>
        <v>1.36</v>
      </c>
      <c r="P124" s="840">
        <v>1.246</v>
      </c>
      <c r="Q124" s="362">
        <f>N124*P124*$N$11</f>
        <v>0.97095746160000018</v>
      </c>
      <c r="R124" s="996">
        <f>SUM(Q124:Q126)</f>
        <v>2.3647136788800003</v>
      </c>
      <c r="S124" s="1039"/>
      <c r="T124" s="1039"/>
      <c r="U124" s="1082"/>
      <c r="V124" s="1083"/>
      <c r="W124" s="1084"/>
      <c r="X124" s="147"/>
      <c r="Y124" s="563">
        <v>1.246</v>
      </c>
      <c r="Z124" s="147"/>
      <c r="AA124" s="147"/>
      <c r="AB124" s="147"/>
      <c r="AC124" s="147"/>
      <c r="AD124" s="147"/>
      <c r="AE124" s="147"/>
      <c r="AF124" s="147"/>
      <c r="AG124" s="147"/>
      <c r="AH124" s="401"/>
      <c r="AI124" s="401"/>
      <c r="AJ124" s="401"/>
      <c r="AK124" s="401"/>
      <c r="AL124" s="401"/>
      <c r="AM124" s="401"/>
    </row>
    <row r="125" spans="1:39" s="808" customFormat="1" ht="12.75">
      <c r="A125" s="1062"/>
      <c r="B125" s="1029"/>
      <c r="C125" s="1046"/>
      <c r="D125" s="1031"/>
      <c r="E125" s="1081"/>
      <c r="F125" s="1085"/>
      <c r="G125" s="1086"/>
      <c r="H125" s="1087"/>
      <c r="I125" s="1085"/>
      <c r="J125" s="1086"/>
      <c r="K125" s="1087"/>
      <c r="L125" s="564" t="s">
        <v>259</v>
      </c>
      <c r="M125" s="565" t="s">
        <v>124</v>
      </c>
      <c r="N125" s="364">
        <v>0.71399999999999997</v>
      </c>
      <c r="O125" s="365">
        <f>E123*N125</f>
        <v>1.4279999999999999</v>
      </c>
      <c r="P125" s="947">
        <v>1.5660000000000001</v>
      </c>
      <c r="Q125" s="366">
        <f>N125*P125*$N$11</f>
        <v>1.28133656028</v>
      </c>
      <c r="R125" s="1039"/>
      <c r="S125" s="1039"/>
      <c r="T125" s="1039"/>
      <c r="U125" s="1082"/>
      <c r="V125" s="1083"/>
      <c r="W125" s="1084"/>
      <c r="X125" s="387"/>
      <c r="Y125" s="566">
        <v>1.5660000000000001</v>
      </c>
      <c r="Z125" s="112"/>
      <c r="AA125" s="112"/>
      <c r="AB125" s="112"/>
      <c r="AC125" s="112"/>
      <c r="AD125" s="112"/>
      <c r="AE125" s="112"/>
      <c r="AF125" s="112"/>
      <c r="AG125" s="112"/>
      <c r="AM125" s="546"/>
    </row>
    <row r="126" spans="1:39" s="808" customFormat="1" ht="13.5" customHeight="1">
      <c r="A126" s="981"/>
      <c r="B126" s="983"/>
      <c r="C126" s="1028"/>
      <c r="D126" s="987"/>
      <c r="E126" s="1024"/>
      <c r="F126" s="1088"/>
      <c r="G126" s="1089"/>
      <c r="H126" s="1013"/>
      <c r="I126" s="1088"/>
      <c r="J126" s="1089"/>
      <c r="K126" s="1013"/>
      <c r="L126" s="367" t="s">
        <v>260</v>
      </c>
      <c r="M126" s="567" t="s">
        <v>124</v>
      </c>
      <c r="N126" s="948">
        <v>0.09</v>
      </c>
      <c r="O126" s="369">
        <f>E123*N126</f>
        <v>0.18</v>
      </c>
      <c r="P126" s="842">
        <v>1.0900000000000001</v>
      </c>
      <c r="Q126" s="370">
        <f>N126*P126*$N$11</f>
        <v>0.11241965700000002</v>
      </c>
      <c r="R126" s="997"/>
      <c r="S126" s="997"/>
      <c r="T126" s="997"/>
      <c r="U126" s="1026"/>
      <c r="V126" s="1083"/>
      <c r="W126" s="1084"/>
      <c r="X126" s="387"/>
      <c r="Y126" s="568">
        <v>1.0900000000000001</v>
      </c>
      <c r="Z126" s="112"/>
      <c r="AA126" s="112"/>
      <c r="AB126" s="112"/>
      <c r="AC126" s="112"/>
      <c r="AD126" s="112"/>
      <c r="AE126" s="112"/>
      <c r="AF126" s="112"/>
      <c r="AG126" s="112"/>
      <c r="AM126" s="546"/>
    </row>
    <row r="127" spans="1:39" s="401" customFormat="1" ht="15" customHeight="1">
      <c r="A127" s="980">
        <f>+A123+1</f>
        <v>51</v>
      </c>
      <c r="B127" s="982" t="s">
        <v>388</v>
      </c>
      <c r="C127" s="1027" t="s">
        <v>395</v>
      </c>
      <c r="D127" s="986" t="s">
        <v>114</v>
      </c>
      <c r="E127" s="1023">
        <v>2</v>
      </c>
      <c r="F127" s="1014">
        <v>0.27</v>
      </c>
      <c r="G127" s="1015"/>
      <c r="H127" s="1016"/>
      <c r="I127" s="1014">
        <v>0.17</v>
      </c>
      <c r="J127" s="1015"/>
      <c r="K127" s="1016"/>
      <c r="L127" s="388"/>
      <c r="M127" s="443"/>
      <c r="N127" s="544"/>
      <c r="O127" s="544"/>
      <c r="P127" s="940"/>
      <c r="Q127" s="760"/>
      <c r="R127" s="756">
        <f>F128+I128</f>
        <v>1.1652088</v>
      </c>
      <c r="S127" s="996">
        <f>R127+R128</f>
        <v>3.5396586400000007</v>
      </c>
      <c r="T127" s="996">
        <f>E127*S127</f>
        <v>7.0793172800000015</v>
      </c>
      <c r="U127" s="1025">
        <f>E127*R128</f>
        <v>4.748899680000001</v>
      </c>
      <c r="V127" s="1090" t="s">
        <v>396</v>
      </c>
      <c r="W127" s="1091" t="s">
        <v>249</v>
      </c>
      <c r="X127" s="387"/>
      <c r="Y127" s="561"/>
      <c r="Z127" s="112"/>
      <c r="AA127" s="112"/>
      <c r="AB127" s="112"/>
      <c r="AC127" s="112"/>
      <c r="AD127" s="112"/>
      <c r="AE127" s="112"/>
      <c r="AF127" s="112"/>
      <c r="AG127" s="112"/>
      <c r="AH127" s="808"/>
      <c r="AI127" s="808"/>
      <c r="AJ127" s="112"/>
      <c r="AK127" s="112"/>
      <c r="AL127" s="112"/>
      <c r="AM127" s="112"/>
    </row>
    <row r="128" spans="1:39" s="401" customFormat="1" ht="24" customHeight="1">
      <c r="A128" s="981"/>
      <c r="B128" s="983"/>
      <c r="C128" s="1028"/>
      <c r="D128" s="987"/>
      <c r="E128" s="1024"/>
      <c r="F128" s="1014">
        <f>F127*$J$13/1000</f>
        <v>0.65482289999999999</v>
      </c>
      <c r="G128" s="1015"/>
      <c r="H128" s="1016"/>
      <c r="I128" s="1014">
        <f>I127*$Q$13/1000</f>
        <v>0.51038590000000006</v>
      </c>
      <c r="J128" s="1015"/>
      <c r="K128" s="1016"/>
      <c r="L128" s="389" t="s">
        <v>397</v>
      </c>
      <c r="M128" s="444" t="s">
        <v>114</v>
      </c>
      <c r="N128" s="267">
        <v>1</v>
      </c>
      <c r="O128" s="268">
        <f>E127*N128</f>
        <v>2</v>
      </c>
      <c r="P128" s="843">
        <v>2.0720000000000001</v>
      </c>
      <c r="Q128" s="269">
        <f>N128*P128*$N$11</f>
        <v>2.3744498400000005</v>
      </c>
      <c r="R128" s="761">
        <f>SUM(Q128:Q128)</f>
        <v>2.3744498400000005</v>
      </c>
      <c r="S128" s="997"/>
      <c r="T128" s="997"/>
      <c r="U128" s="1026"/>
      <c r="V128" s="1090"/>
      <c r="W128" s="1091"/>
      <c r="X128" s="387"/>
      <c r="Y128" s="807">
        <f>+P35</f>
        <v>0</v>
      </c>
      <c r="Z128" s="112"/>
      <c r="AA128" s="112"/>
      <c r="AB128" s="112"/>
      <c r="AC128" s="112"/>
      <c r="AD128" s="112"/>
      <c r="AE128" s="112"/>
      <c r="AF128" s="112"/>
      <c r="AG128" s="112"/>
      <c r="AH128" s="808"/>
      <c r="AI128" s="808"/>
      <c r="AJ128" s="112"/>
      <c r="AK128" s="112"/>
      <c r="AL128" s="112"/>
      <c r="AM128" s="112"/>
    </row>
    <row r="129" spans="1:39" s="808" customFormat="1" ht="12.95" customHeight="1">
      <c r="A129" s="980">
        <f>+A127+1</f>
        <v>52</v>
      </c>
      <c r="B129" s="982" t="s">
        <v>392</v>
      </c>
      <c r="C129" s="1027" t="s">
        <v>398</v>
      </c>
      <c r="D129" s="986" t="s">
        <v>114</v>
      </c>
      <c r="E129" s="1023">
        <f>+E127</f>
        <v>2</v>
      </c>
      <c r="F129" s="1000">
        <v>0.06</v>
      </c>
      <c r="G129" s="1001"/>
      <c r="H129" s="1002"/>
      <c r="I129" s="1000">
        <v>0.05</v>
      </c>
      <c r="J129" s="1001"/>
      <c r="K129" s="1002"/>
      <c r="L129" s="381"/>
      <c r="M129" s="443"/>
      <c r="N129" s="357"/>
      <c r="O129" s="544"/>
      <c r="P129" s="839"/>
      <c r="Q129" s="758"/>
      <c r="R129" s="756">
        <f>F130+I130</f>
        <v>0.2956297</v>
      </c>
      <c r="S129" s="996">
        <f>R129+R130</f>
        <v>2.3651614925968003</v>
      </c>
      <c r="T129" s="996">
        <f>E129*S129</f>
        <v>4.7303229851936006</v>
      </c>
      <c r="U129" s="1025">
        <f>E129*R130</f>
        <v>4.1390635851936004</v>
      </c>
      <c r="V129" s="1083" t="s">
        <v>399</v>
      </c>
      <c r="W129" s="1084" t="s">
        <v>249</v>
      </c>
      <c r="X129" s="147"/>
      <c r="Y129" s="562"/>
      <c r="Z129" s="147"/>
      <c r="AA129" s="147"/>
      <c r="AB129" s="147"/>
      <c r="AC129" s="147"/>
      <c r="AD129" s="147"/>
      <c r="AE129" s="147"/>
      <c r="AF129" s="147"/>
      <c r="AG129" s="147"/>
      <c r="AH129" s="401"/>
      <c r="AI129" s="401"/>
      <c r="AJ129" s="401"/>
      <c r="AK129" s="401"/>
      <c r="AL129" s="401"/>
      <c r="AM129" s="401"/>
    </row>
    <row r="130" spans="1:39" s="808" customFormat="1" ht="12.95" customHeight="1">
      <c r="A130" s="1062"/>
      <c r="B130" s="1029"/>
      <c r="C130" s="1046"/>
      <c r="D130" s="1031"/>
      <c r="E130" s="1081"/>
      <c r="F130" s="1017">
        <f>F129*$J$13/1000</f>
        <v>0.14551619999999998</v>
      </c>
      <c r="G130" s="1018"/>
      <c r="H130" s="1012"/>
      <c r="I130" s="1017">
        <f>I129*$Q$13/1000</f>
        <v>0.15011350000000001</v>
      </c>
      <c r="J130" s="1018"/>
      <c r="K130" s="1012"/>
      <c r="L130" s="358" t="s">
        <v>258</v>
      </c>
      <c r="M130" s="525" t="s">
        <v>124</v>
      </c>
      <c r="N130" s="382">
        <v>0.56843999999999995</v>
      </c>
      <c r="O130" s="360">
        <f>E129*N130</f>
        <v>1.1368799999999999</v>
      </c>
      <c r="P130" s="840">
        <v>1.246</v>
      </c>
      <c r="Q130" s="362">
        <f>N130*P130*$N$11</f>
        <v>0.81166332275279995</v>
      </c>
      <c r="R130" s="996">
        <f>SUM(Q130:Q132)</f>
        <v>2.0695317925968002</v>
      </c>
      <c r="S130" s="1039"/>
      <c r="T130" s="1039"/>
      <c r="U130" s="1082"/>
      <c r="V130" s="1083"/>
      <c r="W130" s="1084"/>
      <c r="X130" s="147"/>
      <c r="Y130" s="563">
        <v>1.246</v>
      </c>
      <c r="Z130" s="147"/>
      <c r="AA130" s="147"/>
      <c r="AB130" s="147"/>
      <c r="AC130" s="147"/>
      <c r="AD130" s="147"/>
      <c r="AE130" s="147"/>
      <c r="AF130" s="147"/>
      <c r="AG130" s="147"/>
      <c r="AH130" s="401"/>
      <c r="AI130" s="401"/>
      <c r="AJ130" s="401"/>
      <c r="AK130" s="401"/>
      <c r="AL130" s="401"/>
      <c r="AM130" s="401"/>
    </row>
    <row r="131" spans="1:39" s="808" customFormat="1" ht="12.95" customHeight="1">
      <c r="A131" s="1062"/>
      <c r="B131" s="1029"/>
      <c r="C131" s="1046"/>
      <c r="D131" s="1031"/>
      <c r="E131" s="1081"/>
      <c r="F131" s="1085"/>
      <c r="G131" s="1086"/>
      <c r="H131" s="1087"/>
      <c r="I131" s="1085"/>
      <c r="J131" s="1086"/>
      <c r="K131" s="1087"/>
      <c r="L131" s="363" t="s">
        <v>259</v>
      </c>
      <c r="M131" s="547" t="s">
        <v>124</v>
      </c>
      <c r="N131" s="383">
        <v>0.6522</v>
      </c>
      <c r="O131" s="365">
        <f>E129*N131</f>
        <v>1.3044</v>
      </c>
      <c r="P131" s="947">
        <v>1.5660000000000001</v>
      </c>
      <c r="Q131" s="366">
        <f>N131*P131*$N$11</f>
        <v>1.1704309588440003</v>
      </c>
      <c r="R131" s="1039"/>
      <c r="S131" s="1039"/>
      <c r="T131" s="1039"/>
      <c r="U131" s="1082"/>
      <c r="V131" s="1083"/>
      <c r="W131" s="1084"/>
      <c r="X131" s="387"/>
      <c r="Y131" s="566">
        <v>1.5660000000000001</v>
      </c>
      <c r="Z131" s="112"/>
      <c r="AA131" s="112"/>
      <c r="AB131" s="112"/>
      <c r="AC131" s="112"/>
      <c r="AD131" s="112"/>
      <c r="AE131" s="112"/>
      <c r="AF131" s="112"/>
      <c r="AG131" s="112"/>
      <c r="AH131" s="112"/>
      <c r="AI131" s="112"/>
    </row>
    <row r="132" spans="1:39" s="808" customFormat="1" ht="12.75" customHeight="1">
      <c r="A132" s="981"/>
      <c r="B132" s="983"/>
      <c r="C132" s="1028"/>
      <c r="D132" s="987"/>
      <c r="E132" s="1024"/>
      <c r="F132" s="1088"/>
      <c r="G132" s="1089"/>
      <c r="H132" s="1013"/>
      <c r="I132" s="1088"/>
      <c r="J132" s="1089"/>
      <c r="K132" s="1013"/>
      <c r="L132" s="367" t="s">
        <v>260</v>
      </c>
      <c r="M132" s="526" t="s">
        <v>124</v>
      </c>
      <c r="N132" s="368">
        <v>7.0000000000000007E-2</v>
      </c>
      <c r="O132" s="369">
        <f>E129*N132</f>
        <v>0.14000000000000001</v>
      </c>
      <c r="P132" s="842">
        <v>1.0900000000000001</v>
      </c>
      <c r="Q132" s="370">
        <f>N132*P132*$N$11</f>
        <v>8.7437511000000023E-2</v>
      </c>
      <c r="R132" s="997"/>
      <c r="S132" s="997"/>
      <c r="T132" s="997"/>
      <c r="U132" s="1026"/>
      <c r="V132" s="1083"/>
      <c r="W132" s="1084"/>
      <c r="X132" s="387"/>
      <c r="Y132" s="568">
        <v>1.0900000000000001</v>
      </c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112"/>
      <c r="AJ132" s="112"/>
      <c r="AK132" s="112"/>
      <c r="AL132" s="112"/>
    </row>
    <row r="133" spans="1:39" s="401" customFormat="1">
      <c r="A133" s="980">
        <f>+A129+1</f>
        <v>53</v>
      </c>
      <c r="B133" s="982" t="s">
        <v>216</v>
      </c>
      <c r="C133" s="1027" t="s">
        <v>400</v>
      </c>
      <c r="D133" s="986" t="s">
        <v>114</v>
      </c>
      <c r="E133" s="1023">
        <v>19</v>
      </c>
      <c r="F133" s="1014">
        <v>0.25</v>
      </c>
      <c r="G133" s="1015"/>
      <c r="H133" s="1016"/>
      <c r="I133" s="1014">
        <v>0.16</v>
      </c>
      <c r="J133" s="1015"/>
      <c r="K133" s="1016"/>
      <c r="L133" s="388"/>
      <c r="M133" s="443"/>
      <c r="N133" s="544"/>
      <c r="O133" s="544"/>
      <c r="P133" s="940"/>
      <c r="Q133" s="760"/>
      <c r="R133" s="756">
        <f>F134+I134</f>
        <v>1.0866807000000001</v>
      </c>
      <c r="S133" s="996">
        <f>R133+R134</f>
        <v>2.8698100200000001</v>
      </c>
      <c r="T133" s="996">
        <f>E133*S133</f>
        <v>54.526390380000002</v>
      </c>
      <c r="U133" s="1025">
        <f>E133*R134</f>
        <v>33.879457080000002</v>
      </c>
      <c r="V133" s="1090" t="s">
        <v>401</v>
      </c>
      <c r="W133" s="1091" t="s">
        <v>249</v>
      </c>
      <c r="X133" s="387"/>
      <c r="Y133" s="561"/>
      <c r="Z133" s="112"/>
      <c r="AA133" s="112"/>
      <c r="AB133" s="112"/>
      <c r="AC133" s="112"/>
      <c r="AD133" s="112"/>
      <c r="AE133" s="112"/>
      <c r="AF133" s="112"/>
      <c r="AG133" s="112"/>
      <c r="AH133" s="808"/>
      <c r="AI133" s="808"/>
      <c r="AJ133" s="808"/>
      <c r="AK133" s="808"/>
      <c r="AL133" s="808"/>
      <c r="AM133" s="808"/>
    </row>
    <row r="134" spans="1:39" s="401" customFormat="1" ht="17.25" customHeight="1">
      <c r="A134" s="981"/>
      <c r="B134" s="983"/>
      <c r="C134" s="1028"/>
      <c r="D134" s="987"/>
      <c r="E134" s="1024"/>
      <c r="F134" s="1014">
        <f>F133*$J$13/1000</f>
        <v>0.60631749999999995</v>
      </c>
      <c r="G134" s="1015"/>
      <c r="H134" s="1016"/>
      <c r="I134" s="1014">
        <f>I133*$Q$13/1000</f>
        <v>0.48036319999999999</v>
      </c>
      <c r="J134" s="1015"/>
      <c r="K134" s="1016"/>
      <c r="L134" s="389" t="s">
        <v>218</v>
      </c>
      <c r="M134" s="444" t="s">
        <v>114</v>
      </c>
      <c r="N134" s="267">
        <v>1</v>
      </c>
      <c r="O134" s="268">
        <f>E133*N134</f>
        <v>19</v>
      </c>
      <c r="P134" s="843">
        <v>1.556</v>
      </c>
      <c r="Q134" s="269">
        <f>N134*P134*$N$11</f>
        <v>1.7831293200000002</v>
      </c>
      <c r="R134" s="761">
        <f>SUM(Q134:Q134)</f>
        <v>1.7831293200000002</v>
      </c>
      <c r="S134" s="997"/>
      <c r="T134" s="997"/>
      <c r="U134" s="1026"/>
      <c r="V134" s="1090"/>
      <c r="W134" s="1091"/>
      <c r="X134" s="387"/>
      <c r="Y134" s="807">
        <f>+P37</f>
        <v>0</v>
      </c>
      <c r="Z134" s="112"/>
      <c r="AA134" s="112"/>
      <c r="AB134" s="112"/>
      <c r="AC134" s="112"/>
      <c r="AD134" s="112"/>
      <c r="AE134" s="112"/>
      <c r="AF134" s="112"/>
      <c r="AG134" s="112"/>
      <c r="AH134" s="808"/>
      <c r="AI134" s="808"/>
      <c r="AJ134" s="808"/>
      <c r="AK134" s="808"/>
      <c r="AL134" s="808"/>
      <c r="AM134" s="808"/>
    </row>
    <row r="135" spans="1:39" s="808" customFormat="1" ht="12.95" customHeight="1">
      <c r="A135" s="980">
        <f>+A133+1</f>
        <v>54</v>
      </c>
      <c r="B135" s="982" t="s">
        <v>217</v>
      </c>
      <c r="C135" s="1027" t="s">
        <v>402</v>
      </c>
      <c r="D135" s="986" t="s">
        <v>114</v>
      </c>
      <c r="E135" s="1023">
        <f>+E133</f>
        <v>19</v>
      </c>
      <c r="F135" s="1000">
        <v>0.05</v>
      </c>
      <c r="G135" s="1001"/>
      <c r="H135" s="1002"/>
      <c r="I135" s="1000">
        <v>0.04</v>
      </c>
      <c r="J135" s="1001"/>
      <c r="K135" s="1002"/>
      <c r="L135" s="381"/>
      <c r="M135" s="443"/>
      <c r="N135" s="544"/>
      <c r="O135" s="544"/>
      <c r="P135" s="839"/>
      <c r="Q135" s="758"/>
      <c r="R135" s="756">
        <f>F136+I136</f>
        <v>0.24135430000000002</v>
      </c>
      <c r="S135" s="996">
        <f>R135+R136</f>
        <v>1.7647418873398004</v>
      </c>
      <c r="T135" s="996">
        <f>E135*S135</f>
        <v>33.53009585945621</v>
      </c>
      <c r="U135" s="1025">
        <f>E135*R136</f>
        <v>28.944364159456207</v>
      </c>
      <c r="V135" s="1083" t="s">
        <v>403</v>
      </c>
      <c r="W135" s="1084" t="s">
        <v>249</v>
      </c>
      <c r="X135" s="147"/>
      <c r="Y135" s="562"/>
      <c r="Z135" s="147"/>
      <c r="AA135" s="147"/>
      <c r="AB135" s="147"/>
      <c r="AC135" s="147"/>
      <c r="AD135" s="147"/>
      <c r="AE135" s="147"/>
      <c r="AF135" s="147"/>
      <c r="AG135" s="147"/>
      <c r="AH135" s="401"/>
      <c r="AI135" s="401"/>
      <c r="AJ135" s="401"/>
      <c r="AK135" s="401"/>
      <c r="AL135" s="401"/>
      <c r="AM135" s="401"/>
    </row>
    <row r="136" spans="1:39" s="808" customFormat="1" ht="12.95" customHeight="1">
      <c r="A136" s="1062"/>
      <c r="B136" s="1029"/>
      <c r="C136" s="1046"/>
      <c r="D136" s="1031"/>
      <c r="E136" s="1081"/>
      <c r="F136" s="1085">
        <f>F135*$J$13/1000</f>
        <v>0.12126350000000001</v>
      </c>
      <c r="G136" s="1086"/>
      <c r="H136" s="1087"/>
      <c r="I136" s="1085">
        <f>I135*$Q$13/1000</f>
        <v>0.1200908</v>
      </c>
      <c r="J136" s="1086"/>
      <c r="K136" s="1087"/>
      <c r="L136" s="358" t="s">
        <v>258</v>
      </c>
      <c r="M136" s="525" t="s">
        <v>124</v>
      </c>
      <c r="N136" s="359">
        <v>0.44129000000000002</v>
      </c>
      <c r="O136" s="360">
        <f>E135*N136</f>
        <v>8.3845100000000006</v>
      </c>
      <c r="P136" s="840">
        <v>1.246</v>
      </c>
      <c r="Q136" s="362">
        <f>N136*P136*$N$11</f>
        <v>0.63010855621980011</v>
      </c>
      <c r="R136" s="996">
        <f>SUM(Q136:Q138)</f>
        <v>1.5233875873398004</v>
      </c>
      <c r="S136" s="1039"/>
      <c r="T136" s="1039"/>
      <c r="U136" s="1082"/>
      <c r="V136" s="1083"/>
      <c r="W136" s="1084"/>
      <c r="X136" s="147"/>
      <c r="Y136" s="563">
        <v>1.246</v>
      </c>
      <c r="Z136" s="147"/>
      <c r="AA136" s="147"/>
      <c r="AB136" s="147"/>
      <c r="AC136" s="147"/>
      <c r="AD136" s="147"/>
      <c r="AE136" s="147"/>
      <c r="AF136" s="147"/>
      <c r="AG136" s="147"/>
      <c r="AH136" s="401"/>
      <c r="AI136" s="401"/>
      <c r="AJ136" s="401"/>
      <c r="AK136" s="401"/>
      <c r="AL136" s="401"/>
      <c r="AM136" s="401"/>
    </row>
    <row r="137" spans="1:39" s="808" customFormat="1" ht="12.95" customHeight="1">
      <c r="A137" s="1062"/>
      <c r="B137" s="1029"/>
      <c r="C137" s="1046"/>
      <c r="D137" s="1031"/>
      <c r="E137" s="1081"/>
      <c r="F137" s="1085"/>
      <c r="G137" s="1086"/>
      <c r="H137" s="1087"/>
      <c r="I137" s="1085"/>
      <c r="J137" s="1086"/>
      <c r="K137" s="1087"/>
      <c r="L137" s="363" t="s">
        <v>259</v>
      </c>
      <c r="M137" s="565" t="s">
        <v>124</v>
      </c>
      <c r="N137" s="364">
        <v>0.45600000000000002</v>
      </c>
      <c r="O137" s="365">
        <f>E135*N137</f>
        <v>8.6639999999999997</v>
      </c>
      <c r="P137" s="947">
        <v>1.5660000000000001</v>
      </c>
      <c r="Q137" s="366">
        <f>N137*P137*$N$11</f>
        <v>0.81833259312000017</v>
      </c>
      <c r="R137" s="1039"/>
      <c r="S137" s="1039"/>
      <c r="T137" s="1039"/>
      <c r="U137" s="1082"/>
      <c r="V137" s="1083"/>
      <c r="W137" s="1084"/>
      <c r="X137" s="387"/>
      <c r="Y137" s="566">
        <v>1.5660000000000001</v>
      </c>
      <c r="Z137" s="581"/>
      <c r="AA137" s="112"/>
      <c r="AB137" s="112"/>
      <c r="AC137" s="112"/>
      <c r="AD137" s="112"/>
      <c r="AE137" s="112"/>
      <c r="AF137" s="112"/>
      <c r="AG137" s="112"/>
      <c r="AJ137" s="112"/>
      <c r="AK137" s="112"/>
      <c r="AL137" s="112"/>
      <c r="AM137" s="112"/>
    </row>
    <row r="138" spans="1:39" s="808" customFormat="1" ht="12.95" customHeight="1">
      <c r="A138" s="981"/>
      <c r="B138" s="983"/>
      <c r="C138" s="1028"/>
      <c r="D138" s="987"/>
      <c r="E138" s="1024"/>
      <c r="F138" s="1088"/>
      <c r="G138" s="1089"/>
      <c r="H138" s="1013"/>
      <c r="I138" s="1088"/>
      <c r="J138" s="1089"/>
      <c r="K138" s="1013"/>
      <c r="L138" s="367" t="s">
        <v>260</v>
      </c>
      <c r="M138" s="526" t="s">
        <v>124</v>
      </c>
      <c r="N138" s="368">
        <v>0.06</v>
      </c>
      <c r="O138" s="369">
        <f>E135*N138</f>
        <v>1.1399999999999999</v>
      </c>
      <c r="P138" s="842">
        <v>1.0900000000000001</v>
      </c>
      <c r="Q138" s="370">
        <f>N138*P138*$N$11</f>
        <v>7.4946438000000004E-2</v>
      </c>
      <c r="R138" s="997"/>
      <c r="S138" s="997"/>
      <c r="T138" s="997"/>
      <c r="U138" s="1026"/>
      <c r="V138" s="1083"/>
      <c r="W138" s="1084"/>
      <c r="X138" s="387"/>
      <c r="Y138" s="568">
        <v>1.0900000000000001</v>
      </c>
      <c r="Z138" s="112"/>
      <c r="AA138" s="112"/>
      <c r="AB138" s="112"/>
      <c r="AC138" s="112"/>
      <c r="AD138" s="112"/>
      <c r="AE138" s="112"/>
      <c r="AF138" s="112"/>
      <c r="AG138" s="112"/>
      <c r="AJ138" s="112"/>
      <c r="AK138" s="112"/>
      <c r="AL138" s="112"/>
      <c r="AM138" s="112"/>
    </row>
    <row r="139" spans="1:39" s="175" customFormat="1" ht="12.75" customHeight="1">
      <c r="A139" s="1070">
        <f>+A135+1</f>
        <v>55</v>
      </c>
      <c r="B139" s="1073" t="s">
        <v>404</v>
      </c>
      <c r="C139" s="1074" t="s">
        <v>177</v>
      </c>
      <c r="D139" s="1075" t="s">
        <v>128</v>
      </c>
      <c r="E139" s="1078">
        <v>38</v>
      </c>
      <c r="F139" s="1043">
        <f>4.72*0.15</f>
        <v>0.70799999999999996</v>
      </c>
      <c r="G139" s="1043"/>
      <c r="H139" s="1043"/>
      <c r="I139" s="1043">
        <f>2.07*0.15</f>
        <v>0.31049999999999994</v>
      </c>
      <c r="J139" s="1043"/>
      <c r="K139" s="1044"/>
      <c r="L139" s="381"/>
      <c r="M139" s="443"/>
      <c r="N139" s="544"/>
      <c r="O139" s="544"/>
      <c r="P139" s="839"/>
      <c r="Q139" s="362"/>
      <c r="R139" s="809">
        <f>F140+I140</f>
        <v>2.6492959949999997</v>
      </c>
      <c r="S139" s="1043">
        <f>R139+R140</f>
        <v>4.6369745219662919</v>
      </c>
      <c r="T139" s="1043">
        <f>E139*S139</f>
        <v>176.20503183471908</v>
      </c>
      <c r="U139" s="1045">
        <f>R140*E139</f>
        <v>75.531784024719101</v>
      </c>
      <c r="V139" s="1027" t="s">
        <v>405</v>
      </c>
      <c r="W139" s="1047" t="s">
        <v>154</v>
      </c>
    </row>
    <row r="140" spans="1:39" s="175" customFormat="1">
      <c r="A140" s="1071"/>
      <c r="B140" s="1073"/>
      <c r="C140" s="1074"/>
      <c r="D140" s="1076"/>
      <c r="E140" s="1078"/>
      <c r="F140" s="1050">
        <f>F139*$J$13/1000</f>
        <v>1.7170911599999998</v>
      </c>
      <c r="G140" s="1051"/>
      <c r="H140" s="1052"/>
      <c r="I140" s="1056">
        <f>I139*$Q$13/1000</f>
        <v>0.93220483499999973</v>
      </c>
      <c r="J140" s="1057"/>
      <c r="K140" s="1058"/>
      <c r="L140" s="358" t="s">
        <v>178</v>
      </c>
      <c r="M140" s="525" t="s">
        <v>124</v>
      </c>
      <c r="N140" s="359">
        <v>2</v>
      </c>
      <c r="O140" s="360">
        <f>E139*N140</f>
        <v>76</v>
      </c>
      <c r="P140" s="844">
        <v>0.16500000000000001</v>
      </c>
      <c r="Q140" s="362">
        <f>N140*P140*$N$11</f>
        <v>0.37817010000000006</v>
      </c>
      <c r="R140" s="1043">
        <f>SUM(Q140:Q141)</f>
        <v>1.9876785269662922</v>
      </c>
      <c r="S140" s="1043"/>
      <c r="T140" s="1043"/>
      <c r="U140" s="1045"/>
      <c r="V140" s="1046"/>
      <c r="W140" s="1048"/>
    </row>
    <row r="141" spans="1:39" s="175" customFormat="1">
      <c r="A141" s="1072"/>
      <c r="B141" s="1073"/>
      <c r="C141" s="1074"/>
      <c r="D141" s="1077"/>
      <c r="E141" s="1078"/>
      <c r="F141" s="1053"/>
      <c r="G141" s="1054"/>
      <c r="H141" s="1055"/>
      <c r="I141" s="1059"/>
      <c r="J141" s="1060"/>
      <c r="K141" s="1061"/>
      <c r="L141" s="810" t="s">
        <v>179</v>
      </c>
      <c r="M141" s="526" t="s">
        <v>124</v>
      </c>
      <c r="N141" s="368">
        <v>1</v>
      </c>
      <c r="O141" s="369">
        <f>E139*N141</f>
        <v>38</v>
      </c>
      <c r="P141" s="845">
        <f>1.25/0.89</f>
        <v>1.4044943820224718</v>
      </c>
      <c r="Q141" s="370">
        <f>N141*P141*$N$11</f>
        <v>1.6095084269662923</v>
      </c>
      <c r="R141" s="1043"/>
      <c r="S141" s="1043"/>
      <c r="T141" s="1043"/>
      <c r="U141" s="1045"/>
      <c r="V141" s="1028"/>
      <c r="W141" s="1049"/>
    </row>
    <row r="142" spans="1:39" s="465" customFormat="1" ht="17.25" customHeight="1">
      <c r="A142" s="1453">
        <f>+A139+1</f>
        <v>56</v>
      </c>
      <c r="B142" s="1275" t="s">
        <v>202</v>
      </c>
      <c r="C142" s="1537" t="s">
        <v>264</v>
      </c>
      <c r="D142" s="1278" t="s">
        <v>128</v>
      </c>
      <c r="E142" s="1539">
        <v>46</v>
      </c>
      <c r="F142" s="1534">
        <v>1.3</v>
      </c>
      <c r="G142" s="1535"/>
      <c r="H142" s="1536"/>
      <c r="I142" s="1534">
        <v>2</v>
      </c>
      <c r="J142" s="1535"/>
      <c r="K142" s="1536"/>
      <c r="L142" s="459"/>
      <c r="M142" s="449"/>
      <c r="N142" s="450"/>
      <c r="O142" s="450"/>
      <c r="P142" s="837"/>
      <c r="Q142" s="768"/>
      <c r="R142" s="759">
        <f>F143+I143</f>
        <v>9.1573910000000005</v>
      </c>
      <c r="S142" s="1448">
        <f>R142+R143</f>
        <v>14.080718773700003</v>
      </c>
      <c r="T142" s="1448">
        <f>E142*S142</f>
        <v>647.71306359020014</v>
      </c>
      <c r="U142" s="1551">
        <f>+R143*E142</f>
        <v>226.47307759020006</v>
      </c>
      <c r="V142" s="1424" t="s">
        <v>265</v>
      </c>
      <c r="W142" s="1042" t="s">
        <v>238</v>
      </c>
      <c r="X142" s="585"/>
    </row>
    <row r="143" spans="1:39" s="465" customFormat="1" ht="14.25" customHeight="1">
      <c r="A143" s="1455"/>
      <c r="B143" s="1276"/>
      <c r="C143" s="1538"/>
      <c r="D143" s="1279"/>
      <c r="E143" s="1540"/>
      <c r="F143" s="1534">
        <f>F142*J$13/1000</f>
        <v>3.1528510000000001</v>
      </c>
      <c r="G143" s="1535"/>
      <c r="H143" s="1536"/>
      <c r="I143" s="1534">
        <f>I142*$Q$13/1000</f>
        <v>6.0045399999999995</v>
      </c>
      <c r="J143" s="1535"/>
      <c r="K143" s="1536"/>
      <c r="L143" s="466" t="s">
        <v>266</v>
      </c>
      <c r="M143" s="461" t="s">
        <v>114</v>
      </c>
      <c r="N143" s="462">
        <v>0.71</v>
      </c>
      <c r="O143" s="467">
        <f>E142*N143</f>
        <v>32.659999999999997</v>
      </c>
      <c r="P143" s="846">
        <v>6.0510000000000002</v>
      </c>
      <c r="Q143" s="464">
        <f>N143*P143*$N$11</f>
        <v>4.9233277737000014</v>
      </c>
      <c r="R143" s="767">
        <f>SUM(Q143:Q143)</f>
        <v>4.9233277737000014</v>
      </c>
      <c r="S143" s="1449"/>
      <c r="T143" s="1449"/>
      <c r="U143" s="1552"/>
      <c r="V143" s="1424"/>
      <c r="W143" s="1042"/>
      <c r="X143" s="585"/>
      <c r="AA143" s="170"/>
      <c r="AB143" s="170"/>
      <c r="AC143" s="170"/>
      <c r="AD143" s="170"/>
      <c r="AE143" s="170"/>
      <c r="AF143" s="170"/>
      <c r="AG143" s="170"/>
      <c r="AH143" s="170"/>
      <c r="AI143" s="176"/>
      <c r="AJ143" s="176"/>
      <c r="AK143" s="468"/>
    </row>
    <row r="144" spans="1:39" s="176" customFormat="1" ht="20.25" customHeight="1">
      <c r="A144" s="1105">
        <f>+A142+1</f>
        <v>57</v>
      </c>
      <c r="B144" s="1235" t="s">
        <v>181</v>
      </c>
      <c r="C144" s="1221" t="s">
        <v>182</v>
      </c>
      <c r="D144" s="1223" t="s">
        <v>113</v>
      </c>
      <c r="E144" s="1305">
        <v>0.4</v>
      </c>
      <c r="F144" s="1079">
        <f>205/100</f>
        <v>2.0499999999999998</v>
      </c>
      <c r="G144" s="1079"/>
      <c r="H144" s="1079"/>
      <c r="I144" s="1080">
        <v>0</v>
      </c>
      <c r="J144" s="1080"/>
      <c r="K144" s="1080"/>
      <c r="L144" s="353"/>
      <c r="M144" s="787"/>
      <c r="N144" s="787"/>
      <c r="O144" s="787"/>
      <c r="P144" s="826"/>
      <c r="Q144" s="597"/>
      <c r="R144" s="1228">
        <f>F145+I145</f>
        <v>4.9718035</v>
      </c>
      <c r="S144" s="1228">
        <f>R144+R145</f>
        <v>4.9718035</v>
      </c>
      <c r="T144" s="1228">
        <f>E144*S144</f>
        <v>1.9887214000000002</v>
      </c>
      <c r="U144" s="1226"/>
      <c r="V144" s="1425" t="s">
        <v>183</v>
      </c>
      <c r="W144" s="1403" t="s">
        <v>166</v>
      </c>
      <c r="Y144" s="550"/>
      <c r="Z144" s="354"/>
      <c r="AA144" s="481"/>
    </row>
    <row r="145" spans="1:38" s="176" customFormat="1" ht="20.25" customHeight="1">
      <c r="A145" s="1106"/>
      <c r="B145" s="1236"/>
      <c r="C145" s="1222"/>
      <c r="D145" s="1224"/>
      <c r="E145" s="1306"/>
      <c r="F145" s="1225">
        <f>F144*$J$13/1000</f>
        <v>4.9718035</v>
      </c>
      <c r="G145" s="1225"/>
      <c r="H145" s="1225"/>
      <c r="I145" s="1080">
        <f>I144*$Q$13/1000</f>
        <v>0</v>
      </c>
      <c r="J145" s="1080"/>
      <c r="K145" s="1080"/>
      <c r="L145" s="355"/>
      <c r="M145" s="276"/>
      <c r="N145" s="276"/>
      <c r="O145" s="276"/>
      <c r="P145" s="820"/>
      <c r="Q145" s="288"/>
      <c r="R145" s="1229"/>
      <c r="S145" s="1229"/>
      <c r="T145" s="1229"/>
      <c r="U145" s="1227"/>
      <c r="V145" s="1425"/>
      <c r="W145" s="1403"/>
      <c r="Y145" s="550"/>
      <c r="Z145" s="354"/>
      <c r="AA145" s="482" t="s">
        <v>406</v>
      </c>
    </row>
    <row r="146" spans="1:38" s="176" customFormat="1" ht="20.25" customHeight="1">
      <c r="A146" s="1105">
        <f>+A144+1</f>
        <v>58</v>
      </c>
      <c r="B146" s="1235" t="s">
        <v>407</v>
      </c>
      <c r="C146" s="1221" t="s">
        <v>408</v>
      </c>
      <c r="D146" s="1223" t="s">
        <v>113</v>
      </c>
      <c r="E146" s="1305">
        <v>0.7</v>
      </c>
      <c r="F146" s="1225">
        <v>3.68</v>
      </c>
      <c r="G146" s="1225"/>
      <c r="H146" s="1225"/>
      <c r="I146" s="1080">
        <v>0</v>
      </c>
      <c r="J146" s="1080"/>
      <c r="K146" s="1080"/>
      <c r="L146" s="353"/>
      <c r="M146" s="787"/>
      <c r="N146" s="787"/>
      <c r="O146" s="787"/>
      <c r="P146" s="826"/>
      <c r="Q146" s="597"/>
      <c r="R146" s="1228">
        <f>F147+I147</f>
        <v>8.9249936000000005</v>
      </c>
      <c r="S146" s="1228">
        <f>R146+R147</f>
        <v>8.9249936000000005</v>
      </c>
      <c r="T146" s="1228">
        <f>E146*S146</f>
        <v>6.2474955200000002</v>
      </c>
      <c r="U146" s="1226"/>
      <c r="V146" s="1425" t="s">
        <v>409</v>
      </c>
      <c r="W146" s="1403" t="s">
        <v>166</v>
      </c>
      <c r="Y146" s="550"/>
      <c r="Z146" s="354"/>
      <c r="AA146" s="481"/>
    </row>
    <row r="147" spans="1:38" s="176" customFormat="1" ht="20.25" customHeight="1">
      <c r="A147" s="1106"/>
      <c r="B147" s="1236"/>
      <c r="C147" s="1222"/>
      <c r="D147" s="1224"/>
      <c r="E147" s="1306"/>
      <c r="F147" s="1225">
        <f>F146*$J$13/1000</f>
        <v>8.9249936000000005</v>
      </c>
      <c r="G147" s="1225"/>
      <c r="H147" s="1225"/>
      <c r="I147" s="1080">
        <f>I146*$Q$13/1000</f>
        <v>0</v>
      </c>
      <c r="J147" s="1080"/>
      <c r="K147" s="1080"/>
      <c r="L147" s="355"/>
      <c r="M147" s="276"/>
      <c r="N147" s="276"/>
      <c r="O147" s="276"/>
      <c r="P147" s="820"/>
      <c r="Q147" s="288"/>
      <c r="R147" s="1229"/>
      <c r="S147" s="1229"/>
      <c r="T147" s="1229"/>
      <c r="U147" s="1227"/>
      <c r="V147" s="1425"/>
      <c r="W147" s="1403"/>
      <c r="Y147" s="550"/>
      <c r="Z147" s="354"/>
      <c r="AA147" s="482" t="s">
        <v>406</v>
      </c>
    </row>
    <row r="148" spans="1:38" s="485" customFormat="1" ht="14.25" customHeight="1">
      <c r="A148" s="1453">
        <f>+A146+1</f>
        <v>59</v>
      </c>
      <c r="B148" s="1275" t="s">
        <v>190</v>
      </c>
      <c r="C148" s="1411" t="s">
        <v>203</v>
      </c>
      <c r="D148" s="1278" t="s">
        <v>113</v>
      </c>
      <c r="E148" s="1448">
        <v>1.1000000000000001</v>
      </c>
      <c r="F148" s="1426">
        <v>2.78</v>
      </c>
      <c r="G148" s="1427"/>
      <c r="H148" s="1428"/>
      <c r="I148" s="1426">
        <v>0.34</v>
      </c>
      <c r="J148" s="1427"/>
      <c r="K148" s="1428"/>
      <c r="L148" s="483"/>
      <c r="M148" s="449"/>
      <c r="N148" s="484"/>
      <c r="O148" s="450"/>
      <c r="P148" s="837"/>
      <c r="Q148" s="768"/>
      <c r="R148" s="759">
        <f>F149+I149</f>
        <v>7.7630223999999997</v>
      </c>
      <c r="S148" s="1448">
        <f>R148+R149</f>
        <v>44.637472075000005</v>
      </c>
      <c r="T148" s="1448">
        <f>E148*S148</f>
        <v>49.101219282500011</v>
      </c>
      <c r="U148" s="1457">
        <f>E148*R149</f>
        <v>40.561894642500015</v>
      </c>
      <c r="V148" s="1579" t="s">
        <v>270</v>
      </c>
      <c r="W148" s="1460" t="s">
        <v>166</v>
      </c>
      <c r="X148" s="587"/>
    </row>
    <row r="149" spans="1:38" s="485" customFormat="1" ht="14.25" customHeight="1">
      <c r="A149" s="1454"/>
      <c r="B149" s="1456"/>
      <c r="C149" s="1277"/>
      <c r="D149" s="1423"/>
      <c r="E149" s="1285"/>
      <c r="F149" s="1463">
        <f>F148*$J$13/1000</f>
        <v>6.7422505999999993</v>
      </c>
      <c r="G149" s="1464"/>
      <c r="H149" s="1465"/>
      <c r="I149" s="1463">
        <f>I148*$Q$13/1000</f>
        <v>1.0207718000000001</v>
      </c>
      <c r="J149" s="1464"/>
      <c r="K149" s="1465"/>
      <c r="L149" s="451" t="s">
        <v>191</v>
      </c>
      <c r="M149" s="452" t="s">
        <v>126</v>
      </c>
      <c r="N149" s="458">
        <v>1.02</v>
      </c>
      <c r="O149" s="453">
        <f>E148*N149</f>
        <v>1.1220000000000001</v>
      </c>
      <c r="P149" s="847">
        <v>26</v>
      </c>
      <c r="Q149" s="418">
        <f>N149*P149*$N$11</f>
        <v>30.391124400000002</v>
      </c>
      <c r="R149" s="1448">
        <f>SUM(Q149:Q151)</f>
        <v>36.874449675000008</v>
      </c>
      <c r="S149" s="1285"/>
      <c r="T149" s="1285"/>
      <c r="U149" s="1458"/>
      <c r="V149" s="1580"/>
      <c r="W149" s="1461"/>
      <c r="X149" s="587"/>
    </row>
    <row r="150" spans="1:38" s="485" customFormat="1" ht="14.25" customHeight="1">
      <c r="A150" s="1454"/>
      <c r="B150" s="1456"/>
      <c r="C150" s="1277"/>
      <c r="D150" s="1423"/>
      <c r="E150" s="1285"/>
      <c r="F150" s="1466"/>
      <c r="G150" s="1467"/>
      <c r="H150" s="1468"/>
      <c r="I150" s="1466"/>
      <c r="J150" s="1467"/>
      <c r="K150" s="1468"/>
      <c r="L150" s="486" t="s">
        <v>192</v>
      </c>
      <c r="M150" s="487" t="s">
        <v>193</v>
      </c>
      <c r="N150" s="488">
        <v>1.17</v>
      </c>
      <c r="O150" s="489">
        <f>E148*N150</f>
        <v>1.2869999999999999</v>
      </c>
      <c r="P150" s="847">
        <v>3.5</v>
      </c>
      <c r="Q150" s="419">
        <f>N150*P150*$N$11</f>
        <v>4.6927471500000006</v>
      </c>
      <c r="R150" s="1285"/>
      <c r="S150" s="1285"/>
      <c r="T150" s="1285"/>
      <c r="U150" s="1458"/>
      <c r="V150" s="1580"/>
      <c r="W150" s="1461"/>
      <c r="X150" s="587">
        <f>28.96*12</f>
        <v>347.52</v>
      </c>
    </row>
    <row r="151" spans="1:38" s="485" customFormat="1" ht="14.25" customHeight="1">
      <c r="A151" s="1455"/>
      <c r="B151" s="1276"/>
      <c r="C151" s="1412"/>
      <c r="D151" s="1279"/>
      <c r="E151" s="1449"/>
      <c r="F151" s="1469"/>
      <c r="G151" s="1470"/>
      <c r="H151" s="1471"/>
      <c r="I151" s="1469"/>
      <c r="J151" s="1470"/>
      <c r="K151" s="1471"/>
      <c r="L151" s="454" t="s">
        <v>194</v>
      </c>
      <c r="M151" s="455" t="s">
        <v>126</v>
      </c>
      <c r="N151" s="456">
        <v>1.2500000000000001E-2</v>
      </c>
      <c r="O151" s="457">
        <f>E148*N151</f>
        <v>1.3750000000000002E-2</v>
      </c>
      <c r="P151" s="848">
        <v>125</v>
      </c>
      <c r="Q151" s="420">
        <f>N151*P151*$N$11</f>
        <v>1.7905781250000001</v>
      </c>
      <c r="R151" s="1449"/>
      <c r="S151" s="1449"/>
      <c r="T151" s="1449"/>
      <c r="U151" s="1459"/>
      <c r="V151" s="1581"/>
      <c r="W151" s="1462"/>
      <c r="X151" s="587"/>
    </row>
    <row r="152" spans="1:38" s="551" customFormat="1" ht="16.5" customHeight="1">
      <c r="A152" s="1490">
        <f>+A148+1</f>
        <v>60</v>
      </c>
      <c r="B152" s="1235" t="s">
        <v>276</v>
      </c>
      <c r="C152" s="1221" t="s">
        <v>237</v>
      </c>
      <c r="D152" s="1223" t="s">
        <v>113</v>
      </c>
      <c r="E152" s="1472">
        <v>1.76</v>
      </c>
      <c r="F152" s="1302">
        <f>0.01*46</f>
        <v>0.46</v>
      </c>
      <c r="G152" s="1303"/>
      <c r="H152" s="1304"/>
      <c r="I152" s="1452"/>
      <c r="J152" s="1452"/>
      <c r="K152" s="1452"/>
      <c r="L152" s="353"/>
      <c r="M152" s="272"/>
      <c r="N152" s="272"/>
      <c r="O152" s="272"/>
      <c r="P152" s="819"/>
      <c r="Q152" s="597"/>
      <c r="R152" s="1228">
        <f>F153+I153</f>
        <v>1.1156242000000001</v>
      </c>
      <c r="S152" s="1228">
        <f>R152+R153</f>
        <v>1.1156242000000001</v>
      </c>
      <c r="T152" s="1228">
        <f>E152*S152</f>
        <v>1.9634985920000001</v>
      </c>
      <c r="U152" s="603"/>
      <c r="V152" s="1582" t="s">
        <v>277</v>
      </c>
      <c r="W152" s="1483" t="s">
        <v>166</v>
      </c>
      <c r="X152" s="588"/>
      <c r="Y152" s="576"/>
      <c r="Z152" s="174"/>
      <c r="AA152" s="576"/>
      <c r="AB152" s="112"/>
      <c r="AC152" s="112"/>
      <c r="AD152" s="112"/>
      <c r="AE152" s="112"/>
      <c r="AF152" s="112"/>
      <c r="AG152" s="112"/>
      <c r="AH152" s="552"/>
      <c r="AI152" s="552"/>
      <c r="AJ152" s="552"/>
      <c r="AK152" s="552"/>
      <c r="AL152" s="552"/>
    </row>
    <row r="153" spans="1:38" s="551" customFormat="1" ht="16.5" customHeight="1">
      <c r="A153" s="1491"/>
      <c r="B153" s="1236"/>
      <c r="C153" s="1222"/>
      <c r="D153" s="1224"/>
      <c r="E153" s="1474"/>
      <c r="F153" s="1225">
        <f>F152*$J$13/1000</f>
        <v>1.1156242000000001</v>
      </c>
      <c r="G153" s="1225"/>
      <c r="H153" s="1225"/>
      <c r="I153" s="1294">
        <f>J152*$Q$13/1000</f>
        <v>0</v>
      </c>
      <c r="J153" s="1294"/>
      <c r="K153" s="1294"/>
      <c r="L153" s="355"/>
      <c r="M153" s="276"/>
      <c r="N153" s="276"/>
      <c r="O153" s="276"/>
      <c r="P153" s="820"/>
      <c r="Q153" s="288"/>
      <c r="R153" s="1229"/>
      <c r="S153" s="1229"/>
      <c r="T153" s="1229"/>
      <c r="U153" s="604"/>
      <c r="V153" s="1583"/>
      <c r="W153" s="1484"/>
      <c r="X153" s="588"/>
      <c r="Y153" s="576"/>
      <c r="Z153" s="577"/>
      <c r="AA153" s="576"/>
      <c r="AB153" s="112"/>
      <c r="AC153" s="112"/>
      <c r="AD153" s="112"/>
      <c r="AE153" s="112"/>
      <c r="AF153" s="112"/>
      <c r="AG153" s="112"/>
      <c r="AH153" s="552"/>
      <c r="AI153" s="552"/>
      <c r="AJ153" s="552"/>
      <c r="AK153" s="552"/>
      <c r="AL153" s="552"/>
    </row>
    <row r="154" spans="1:38" s="553" customFormat="1" ht="14.25" customHeight="1">
      <c r="A154" s="1485">
        <f>+A152+1</f>
        <v>61</v>
      </c>
      <c r="B154" s="982" t="s">
        <v>184</v>
      </c>
      <c r="C154" s="1063" t="s">
        <v>410</v>
      </c>
      <c r="D154" s="1064" t="s">
        <v>124</v>
      </c>
      <c r="E154" s="1472">
        <v>347.5</v>
      </c>
      <c r="F154" s="1065">
        <f>0.001*14.8</f>
        <v>1.4800000000000001E-2</v>
      </c>
      <c r="G154" s="1066"/>
      <c r="H154" s="1067"/>
      <c r="I154" s="1000">
        <f>0.001*4.98</f>
        <v>4.9800000000000009E-3</v>
      </c>
      <c r="J154" s="1001"/>
      <c r="K154" s="1002"/>
      <c r="L154" s="356"/>
      <c r="M154" s="443"/>
      <c r="N154" s="357"/>
      <c r="O154" s="544"/>
      <c r="P154" s="828"/>
      <c r="Q154" s="758"/>
      <c r="R154" s="755">
        <f>F155+I155</f>
        <v>5.0845300600000004E-2</v>
      </c>
      <c r="S154" s="1068">
        <f>R154+R155</f>
        <v>0.45316049780424417</v>
      </c>
      <c r="T154" s="1068">
        <f>E154*S154</f>
        <v>157.47327298697485</v>
      </c>
      <c r="U154" s="1488">
        <f>R155*E154</f>
        <v>139.80453102847483</v>
      </c>
      <c r="V154" s="1584" t="s">
        <v>411</v>
      </c>
      <c r="W154" s="1489" t="s">
        <v>153</v>
      </c>
      <c r="X154" s="589"/>
      <c r="Y154" s="111"/>
      <c r="Z154" s="111"/>
      <c r="AA154" s="111"/>
      <c r="AB154" s="113"/>
      <c r="AC154" s="113"/>
      <c r="AD154" s="113"/>
      <c r="AE154" s="113"/>
      <c r="AF154" s="113"/>
      <c r="AG154" s="113"/>
      <c r="AH154" s="412"/>
      <c r="AI154" s="412"/>
      <c r="AJ154" s="412"/>
      <c r="AK154" s="412"/>
      <c r="AL154" s="412"/>
    </row>
    <row r="155" spans="1:38" s="553" customFormat="1" ht="14.25" customHeight="1">
      <c r="A155" s="1486"/>
      <c r="B155" s="1029"/>
      <c r="C155" s="1063"/>
      <c r="D155" s="1064"/>
      <c r="E155" s="1473"/>
      <c r="F155" s="1068">
        <f>F154*J$13/1000</f>
        <v>3.5893996000000004E-2</v>
      </c>
      <c r="G155" s="1068"/>
      <c r="H155" s="1068"/>
      <c r="I155" s="1068">
        <f>I154*$Q$13/1000</f>
        <v>1.4951304600000001E-2</v>
      </c>
      <c r="J155" s="1068"/>
      <c r="K155" s="1068"/>
      <c r="L155" s="358" t="s">
        <v>185</v>
      </c>
      <c r="M155" s="525" t="s">
        <v>124</v>
      </c>
      <c r="N155" s="359">
        <v>1</v>
      </c>
      <c r="O155" s="360">
        <f>E154*N155</f>
        <v>347.5</v>
      </c>
      <c r="P155" s="844">
        <f>9.175/26.39</f>
        <v>0.34766957180750285</v>
      </c>
      <c r="Q155" s="362">
        <f>N155*P155*$N$11</f>
        <v>0.39841889920424411</v>
      </c>
      <c r="R155" s="1068">
        <f>SUM(Q155:Q156)</f>
        <v>0.40231519720424413</v>
      </c>
      <c r="S155" s="1068"/>
      <c r="T155" s="1068"/>
      <c r="U155" s="1488"/>
      <c r="V155" s="1584"/>
      <c r="W155" s="1489"/>
      <c r="X155" s="589"/>
      <c r="Y155" s="111"/>
      <c r="Z155" s="111"/>
      <c r="AA155" s="111"/>
      <c r="AB155" s="113"/>
      <c r="AC155" s="113"/>
      <c r="AD155" s="113"/>
      <c r="AE155" s="113"/>
      <c r="AF155" s="113"/>
      <c r="AG155" s="113"/>
      <c r="AH155" s="412"/>
      <c r="AI155" s="412"/>
      <c r="AJ155" s="412"/>
      <c r="AK155" s="412"/>
      <c r="AL155" s="412"/>
    </row>
    <row r="156" spans="1:38" s="553" customFormat="1" ht="13.5" customHeight="1">
      <c r="A156" s="1487"/>
      <c r="B156" s="983"/>
      <c r="C156" s="1063"/>
      <c r="D156" s="1064"/>
      <c r="E156" s="1474"/>
      <c r="F156" s="1068"/>
      <c r="G156" s="1068"/>
      <c r="H156" s="1068"/>
      <c r="I156" s="1068"/>
      <c r="J156" s="1068"/>
      <c r="K156" s="1068"/>
      <c r="L156" s="363" t="s">
        <v>180</v>
      </c>
      <c r="M156" s="565" t="s">
        <v>124</v>
      </c>
      <c r="N156" s="364">
        <v>4.0000000000000001E-3</v>
      </c>
      <c r="O156" s="361">
        <f>E154*N156</f>
        <v>1.3900000000000001</v>
      </c>
      <c r="P156" s="849">
        <v>0.85</v>
      </c>
      <c r="Q156" s="371">
        <f t="shared" ref="Q156" si="8">N156*P156*$N$11</f>
        <v>3.8962980000000003E-3</v>
      </c>
      <c r="R156" s="1068"/>
      <c r="S156" s="1068"/>
      <c r="T156" s="1068"/>
      <c r="U156" s="1488"/>
      <c r="V156" s="1584"/>
      <c r="W156" s="1489"/>
      <c r="X156" s="589"/>
      <c r="Y156" s="111"/>
      <c r="Z156" s="111"/>
      <c r="AA156" s="111"/>
      <c r="AB156" s="113"/>
      <c r="AC156" s="113"/>
      <c r="AD156" s="113"/>
      <c r="AE156" s="113"/>
      <c r="AF156" s="113"/>
      <c r="AG156" s="113"/>
      <c r="AH156" s="412"/>
      <c r="AI156" s="412"/>
      <c r="AJ156" s="412"/>
      <c r="AK156" s="412"/>
      <c r="AL156" s="412"/>
    </row>
    <row r="157" spans="1:38" s="553" customFormat="1" ht="14.25" customHeight="1">
      <c r="A157" s="980">
        <f>+A154+1</f>
        <v>62</v>
      </c>
      <c r="B157" s="982" t="s">
        <v>184</v>
      </c>
      <c r="C157" s="1063" t="s">
        <v>412</v>
      </c>
      <c r="D157" s="1064" t="s">
        <v>124</v>
      </c>
      <c r="E157" s="1064">
        <v>38.9</v>
      </c>
      <c r="F157" s="1065">
        <f>0.001*14.8</f>
        <v>1.4800000000000001E-2</v>
      </c>
      <c r="G157" s="1066"/>
      <c r="H157" s="1067"/>
      <c r="I157" s="1000">
        <f>0.001*4.98</f>
        <v>4.9800000000000009E-3</v>
      </c>
      <c r="J157" s="1001"/>
      <c r="K157" s="1002"/>
      <c r="L157" s="356"/>
      <c r="M157" s="443"/>
      <c r="N157" s="357"/>
      <c r="O157" s="544"/>
      <c r="P157" s="828"/>
      <c r="Q157" s="758"/>
      <c r="R157" s="755">
        <f>F158+I158</f>
        <v>5.0845300600000004E-2</v>
      </c>
      <c r="S157" s="1068">
        <f>R157+R158</f>
        <v>0.41338776526666676</v>
      </c>
      <c r="T157" s="1068">
        <f>E157*S157</f>
        <v>16.080784068873335</v>
      </c>
      <c r="U157" s="1069">
        <f>R158*E157</f>
        <v>14.102901875533336</v>
      </c>
      <c r="V157" s="1063" t="s">
        <v>413</v>
      </c>
      <c r="W157" s="1064" t="s">
        <v>153</v>
      </c>
      <c r="X157" s="524"/>
      <c r="Y157" s="111"/>
      <c r="Z157" s="111"/>
      <c r="AA157" s="111"/>
      <c r="AB157" s="113"/>
      <c r="AC157" s="113"/>
      <c r="AD157" s="113"/>
      <c r="AE157" s="113"/>
      <c r="AF157" s="113"/>
      <c r="AG157" s="113"/>
      <c r="AH157" s="412"/>
      <c r="AI157" s="412"/>
      <c r="AJ157" s="412"/>
      <c r="AK157" s="412"/>
      <c r="AL157" s="412"/>
    </row>
    <row r="158" spans="1:38" s="553" customFormat="1" ht="14.25" customHeight="1">
      <c r="A158" s="1062"/>
      <c r="B158" s="1029"/>
      <c r="C158" s="1063"/>
      <c r="D158" s="1064"/>
      <c r="E158" s="1064"/>
      <c r="F158" s="1068">
        <f>F157*J$13/1000</f>
        <v>3.5893996000000004E-2</v>
      </c>
      <c r="G158" s="1068"/>
      <c r="H158" s="1068"/>
      <c r="I158" s="1068">
        <f>I157*$Q$13/1000</f>
        <v>1.4951304600000001E-2</v>
      </c>
      <c r="J158" s="1068"/>
      <c r="K158" s="1068"/>
      <c r="L158" s="358" t="s">
        <v>185</v>
      </c>
      <c r="M158" s="525" t="s">
        <v>124</v>
      </c>
      <c r="N158" s="359">
        <v>1</v>
      </c>
      <c r="O158" s="360">
        <f>E157*N158</f>
        <v>38.9</v>
      </c>
      <c r="P158" s="844">
        <f>1.69/5.4</f>
        <v>0.31296296296296294</v>
      </c>
      <c r="Q158" s="362">
        <f>N158*P158*$N$11</f>
        <v>0.35864616666666671</v>
      </c>
      <c r="R158" s="1068">
        <f>SUM(Q158:Q159)</f>
        <v>0.36254246466666673</v>
      </c>
      <c r="S158" s="1068"/>
      <c r="T158" s="1068"/>
      <c r="U158" s="1069"/>
      <c r="V158" s="1063"/>
      <c r="W158" s="1064"/>
      <c r="X158" s="524"/>
      <c r="Y158" s="111"/>
      <c r="Z158" s="111"/>
      <c r="AA158" s="111"/>
      <c r="AB158" s="113"/>
      <c r="AC158" s="113"/>
      <c r="AD158" s="113"/>
      <c r="AE158" s="113"/>
      <c r="AF158" s="113"/>
      <c r="AG158" s="113"/>
      <c r="AH158" s="412"/>
      <c r="AI158" s="412"/>
      <c r="AJ158" s="412"/>
      <c r="AK158" s="412"/>
      <c r="AL158" s="412"/>
    </row>
    <row r="159" spans="1:38" s="553" customFormat="1" ht="13.5" customHeight="1">
      <c r="A159" s="981"/>
      <c r="B159" s="983"/>
      <c r="C159" s="1063"/>
      <c r="D159" s="1064"/>
      <c r="E159" s="1064"/>
      <c r="F159" s="1068"/>
      <c r="G159" s="1068"/>
      <c r="H159" s="1068"/>
      <c r="I159" s="1068"/>
      <c r="J159" s="1068"/>
      <c r="K159" s="1068"/>
      <c r="L159" s="363" t="s">
        <v>180</v>
      </c>
      <c r="M159" s="565" t="s">
        <v>124</v>
      </c>
      <c r="N159" s="364">
        <v>4.0000000000000001E-3</v>
      </c>
      <c r="O159" s="361">
        <f>E157*N159</f>
        <v>0.15559999999999999</v>
      </c>
      <c r="P159" s="849">
        <v>0.85</v>
      </c>
      <c r="Q159" s="371">
        <f t="shared" ref="Q159" si="9">N159*P159*$N$11</f>
        <v>3.8962980000000003E-3</v>
      </c>
      <c r="R159" s="1068"/>
      <c r="S159" s="1068"/>
      <c r="T159" s="1068"/>
      <c r="U159" s="1069"/>
      <c r="V159" s="1063"/>
      <c r="W159" s="1064"/>
      <c r="X159" s="524"/>
      <c r="Y159" s="111"/>
      <c r="Z159" s="111"/>
      <c r="AA159" s="111"/>
      <c r="AB159" s="113"/>
      <c r="AC159" s="113"/>
      <c r="AD159" s="113"/>
      <c r="AE159" s="113"/>
      <c r="AF159" s="113"/>
      <c r="AG159" s="113"/>
      <c r="AH159" s="412"/>
      <c r="AI159" s="412"/>
      <c r="AJ159" s="412"/>
      <c r="AK159" s="412"/>
      <c r="AL159" s="412"/>
    </row>
    <row r="160" spans="1:38" s="495" customFormat="1" ht="12.75" customHeight="1">
      <c r="A160" s="980">
        <f>+A157+1</f>
        <v>63</v>
      </c>
      <c r="B160" s="1162" t="s">
        <v>184</v>
      </c>
      <c r="C160" s="1063" t="s">
        <v>195</v>
      </c>
      <c r="D160" s="1064" t="s">
        <v>124</v>
      </c>
      <c r="E160" s="1472">
        <v>13.6</v>
      </c>
      <c r="F160" s="1475">
        <f>0.001*14.8</f>
        <v>1.4800000000000001E-2</v>
      </c>
      <c r="G160" s="1476"/>
      <c r="H160" s="1477"/>
      <c r="I160" s="1478">
        <f>0.001*4.98</f>
        <v>4.9800000000000009E-3</v>
      </c>
      <c r="J160" s="1479"/>
      <c r="K160" s="1480"/>
      <c r="L160" s="490" t="s">
        <v>196</v>
      </c>
      <c r="M160" s="491"/>
      <c r="N160" s="492"/>
      <c r="O160" s="493"/>
      <c r="P160" s="850"/>
      <c r="Q160" s="765"/>
      <c r="R160" s="770">
        <f>F161+I161</f>
        <v>5.0845300600000004E-2</v>
      </c>
      <c r="S160" s="1481">
        <f>R160+R161</f>
        <v>0.51312959860000007</v>
      </c>
      <c r="T160" s="1481">
        <f>E160*S160</f>
        <v>6.9785625409600005</v>
      </c>
      <c r="U160" s="1554">
        <f>R161*E160</f>
        <v>6.2870664528000013</v>
      </c>
      <c r="V160" s="1585" t="s">
        <v>197</v>
      </c>
      <c r="W160" s="1482" t="s">
        <v>153</v>
      </c>
      <c r="X160" s="590"/>
      <c r="AA160" s="113"/>
      <c r="AB160" s="113"/>
      <c r="AC160" s="113"/>
      <c r="AD160" s="113"/>
      <c r="AE160" s="113"/>
      <c r="AF160" s="113"/>
      <c r="AG160" s="113"/>
      <c r="AH160" s="113"/>
      <c r="AI160" s="113"/>
      <c r="AJ160" s="113"/>
    </row>
    <row r="161" spans="1:39" s="495" customFormat="1" ht="12.75" customHeight="1">
      <c r="A161" s="1062"/>
      <c r="B161" s="1544"/>
      <c r="C161" s="1063"/>
      <c r="D161" s="1064"/>
      <c r="E161" s="1473"/>
      <c r="F161" s="1481">
        <f>F160*J$13/1000</f>
        <v>3.5893996000000004E-2</v>
      </c>
      <c r="G161" s="1481"/>
      <c r="H161" s="1481"/>
      <c r="I161" s="1481">
        <f>I160*$Q$13/1000</f>
        <v>1.4951304600000001E-2</v>
      </c>
      <c r="J161" s="1481"/>
      <c r="K161" s="1481"/>
      <c r="L161" s="496" t="s">
        <v>185</v>
      </c>
      <c r="M161" s="497" t="s">
        <v>124</v>
      </c>
      <c r="N161" s="498">
        <v>1</v>
      </c>
      <c r="O161" s="499">
        <f>E160*N161</f>
        <v>13.6</v>
      </c>
      <c r="P161" s="851">
        <v>0.4</v>
      </c>
      <c r="Q161" s="500">
        <f>N161*P161*$N$11</f>
        <v>0.45838800000000007</v>
      </c>
      <c r="R161" s="1481">
        <f>SUM(Q161:Q162)</f>
        <v>0.46228429800000009</v>
      </c>
      <c r="S161" s="1481"/>
      <c r="T161" s="1481"/>
      <c r="U161" s="1554"/>
      <c r="V161" s="1585"/>
      <c r="W161" s="1482"/>
      <c r="X161" s="590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</row>
    <row r="162" spans="1:39" s="495" customFormat="1" ht="12.75" customHeight="1">
      <c r="A162" s="981"/>
      <c r="B162" s="1163"/>
      <c r="C162" s="1063"/>
      <c r="D162" s="1064"/>
      <c r="E162" s="1474"/>
      <c r="F162" s="1481"/>
      <c r="G162" s="1481"/>
      <c r="H162" s="1481"/>
      <c r="I162" s="1481"/>
      <c r="J162" s="1481"/>
      <c r="K162" s="1481"/>
      <c r="L162" s="501" t="s">
        <v>180</v>
      </c>
      <c r="M162" s="502" t="s">
        <v>124</v>
      </c>
      <c r="N162" s="503">
        <v>4.0000000000000001E-3</v>
      </c>
      <c r="O162" s="504">
        <f>E160*N162</f>
        <v>5.4399999999999997E-2</v>
      </c>
      <c r="P162" s="852">
        <v>0.85</v>
      </c>
      <c r="Q162" s="505">
        <f>N162*P162*$N$11</f>
        <v>3.8962980000000003E-3</v>
      </c>
      <c r="R162" s="1481"/>
      <c r="S162" s="1481"/>
      <c r="T162" s="1481"/>
      <c r="U162" s="1554"/>
      <c r="V162" s="1585"/>
      <c r="W162" s="1482"/>
      <c r="X162" s="590"/>
      <c r="AA162" s="113"/>
      <c r="AB162" s="113"/>
      <c r="AC162" s="113"/>
      <c r="AD162" s="113"/>
      <c r="AE162" s="113"/>
      <c r="AF162" s="113"/>
      <c r="AG162" s="113"/>
      <c r="AH162" s="113"/>
      <c r="AI162" s="113"/>
      <c r="AJ162" s="113"/>
    </row>
    <row r="163" spans="1:39" s="435" customFormat="1" ht="16.5" customHeight="1">
      <c r="A163" s="1453">
        <f>+A160+1</f>
        <v>64</v>
      </c>
      <c r="B163" s="1500" t="s">
        <v>176</v>
      </c>
      <c r="C163" s="1501" t="s">
        <v>198</v>
      </c>
      <c r="D163" s="1502" t="s">
        <v>124</v>
      </c>
      <c r="E163" s="1503">
        <v>0.8</v>
      </c>
      <c r="F163" s="1504"/>
      <c r="G163" s="1504"/>
      <c r="H163" s="1504"/>
      <c r="I163" s="1505"/>
      <c r="J163" s="1505"/>
      <c r="K163" s="1505"/>
      <c r="L163" s="372"/>
      <c r="M163" s="373"/>
      <c r="N163" s="373"/>
      <c r="O163" s="373"/>
      <c r="P163" s="373"/>
      <c r="Q163" s="374"/>
      <c r="R163" s="769"/>
      <c r="S163" s="1506">
        <f>R163+R164</f>
        <v>1.2876067415730339</v>
      </c>
      <c r="T163" s="1506">
        <f>E163*S163</f>
        <v>1.0300853932584271</v>
      </c>
      <c r="U163" s="1507">
        <f>R164*E163</f>
        <v>1.0300853932584271</v>
      </c>
      <c r="V163" s="1586" t="s">
        <v>199</v>
      </c>
      <c r="W163" s="1042" t="s">
        <v>153</v>
      </c>
      <c r="X163" s="591"/>
    </row>
    <row r="164" spans="1:39" s="435" customFormat="1" ht="16.5" customHeight="1">
      <c r="A164" s="1455"/>
      <c r="B164" s="1500"/>
      <c r="C164" s="1501"/>
      <c r="D164" s="1502"/>
      <c r="E164" s="1503"/>
      <c r="F164" s="1504"/>
      <c r="G164" s="1504"/>
      <c r="H164" s="1504"/>
      <c r="I164" s="1505"/>
      <c r="J164" s="1505"/>
      <c r="K164" s="1505"/>
      <c r="L164" s="460" t="s">
        <v>200</v>
      </c>
      <c r="M164" s="461" t="s">
        <v>124</v>
      </c>
      <c r="N164" s="506">
        <v>1</v>
      </c>
      <c r="O164" s="462">
        <f>E163*N164</f>
        <v>0.8</v>
      </c>
      <c r="P164" s="846">
        <f>1 /0.89</f>
        <v>1.1235955056179776</v>
      </c>
      <c r="Q164" s="464">
        <f>N164*P164*$N$11</f>
        <v>1.2876067415730339</v>
      </c>
      <c r="R164" s="769">
        <f>SUM(Q164:Q164)</f>
        <v>1.2876067415730339</v>
      </c>
      <c r="S164" s="1506"/>
      <c r="T164" s="1506"/>
      <c r="U164" s="1507"/>
      <c r="V164" s="1586"/>
      <c r="W164" s="1042"/>
      <c r="X164" s="591"/>
    </row>
    <row r="165" spans="1:39" s="732" customFormat="1" ht="20.25" customHeight="1">
      <c r="A165" s="980">
        <f>+A163+1</f>
        <v>65</v>
      </c>
      <c r="B165" s="982" t="s">
        <v>414</v>
      </c>
      <c r="C165" s="1027" t="s">
        <v>416</v>
      </c>
      <c r="D165" s="986" t="s">
        <v>124</v>
      </c>
      <c r="E165" s="1023">
        <v>6</v>
      </c>
      <c r="F165" s="1497">
        <f>24.8/1000</f>
        <v>2.4799999999999999E-2</v>
      </c>
      <c r="G165" s="1498"/>
      <c r="H165" s="1499"/>
      <c r="I165" s="1000">
        <f>14.8/1000</f>
        <v>1.4800000000000001E-2</v>
      </c>
      <c r="J165" s="1001"/>
      <c r="K165" s="1002"/>
      <c r="L165" s="385"/>
      <c r="M165" s="443"/>
      <c r="N165" s="544"/>
      <c r="O165" s="544"/>
      <c r="P165" s="839"/>
      <c r="Q165" s="758"/>
      <c r="R165" s="756">
        <f>F166+I166</f>
        <v>0.10458029199999999</v>
      </c>
      <c r="S165" s="996">
        <f>R165+R166</f>
        <v>0.53035559161783441</v>
      </c>
      <c r="T165" s="996">
        <f>E165*S165</f>
        <v>3.1821335497070065</v>
      </c>
      <c r="U165" s="998">
        <f>E165*Q166</f>
        <v>2.5546517977070069</v>
      </c>
      <c r="V165" s="1587" t="s">
        <v>417</v>
      </c>
      <c r="W165" s="986" t="s">
        <v>153</v>
      </c>
      <c r="X165" s="732">
        <v>23.4</v>
      </c>
      <c r="Y165" s="732">
        <v>9.3580000000000005</v>
      </c>
      <c r="Z165" s="731"/>
    </row>
    <row r="166" spans="1:39" s="732" customFormat="1" ht="21" customHeight="1">
      <c r="A166" s="981"/>
      <c r="B166" s="983"/>
      <c r="C166" s="1046"/>
      <c r="D166" s="1031"/>
      <c r="E166" s="1024"/>
      <c r="F166" s="1508">
        <f>F165*$J$13/1000</f>
        <v>6.0146695999999999E-2</v>
      </c>
      <c r="G166" s="1509"/>
      <c r="H166" s="1510"/>
      <c r="I166" s="1014">
        <f>I165*$Q$13/1000</f>
        <v>4.4433595999999999E-2</v>
      </c>
      <c r="J166" s="1015"/>
      <c r="K166" s="1016"/>
      <c r="L166" s="375" t="s">
        <v>415</v>
      </c>
      <c r="M166" s="525" t="s">
        <v>124</v>
      </c>
      <c r="N166" s="811">
        <v>1</v>
      </c>
      <c r="O166" s="376">
        <f>E165*N166</f>
        <v>6</v>
      </c>
      <c r="P166" s="853">
        <f>14.583/39.25</f>
        <v>0.37154140127388535</v>
      </c>
      <c r="Q166" s="378">
        <f>N166*P166*$N$11</f>
        <v>0.42577529961783445</v>
      </c>
      <c r="R166" s="756">
        <f>SUM(Q166:Q166)</f>
        <v>0.42577529961783445</v>
      </c>
      <c r="S166" s="997"/>
      <c r="T166" s="997"/>
      <c r="U166" s="999"/>
      <c r="V166" s="1588"/>
      <c r="W166" s="987"/>
      <c r="Y166" s="731"/>
      <c r="Z166" s="731"/>
    </row>
    <row r="167" spans="1:39" s="512" customFormat="1" ht="12.75" customHeight="1">
      <c r="A167" s="1524">
        <f>+A165+1</f>
        <v>66</v>
      </c>
      <c r="B167" s="1410" t="s">
        <v>204</v>
      </c>
      <c r="C167" s="1541" t="s">
        <v>271</v>
      </c>
      <c r="D167" s="1278" t="s">
        <v>120</v>
      </c>
      <c r="E167" s="1280">
        <v>31.45</v>
      </c>
      <c r="F167" s="1426">
        <f>4.1/100</f>
        <v>4.0999999999999995E-2</v>
      </c>
      <c r="G167" s="1427"/>
      <c r="H167" s="1428"/>
      <c r="I167" s="1426">
        <f>0.4/100</f>
        <v>4.0000000000000001E-3</v>
      </c>
      <c r="J167" s="1427"/>
      <c r="K167" s="1428"/>
      <c r="L167" s="507"/>
      <c r="M167" s="449"/>
      <c r="N167" s="508"/>
      <c r="O167" s="508"/>
      <c r="P167" s="854"/>
      <c r="Q167" s="509"/>
      <c r="R167" s="510">
        <f>F168+I168</f>
        <v>0.11144514999999999</v>
      </c>
      <c r="S167" s="1495">
        <f>R167+R168</f>
        <v>0.20952320466666666</v>
      </c>
      <c r="T167" s="1495">
        <f>E167*S167</f>
        <v>6.5895047867666658</v>
      </c>
      <c r="U167" s="1492">
        <f>+R168*E167</f>
        <v>3.0845548192666663</v>
      </c>
      <c r="V167" s="1589" t="s">
        <v>239</v>
      </c>
      <c r="W167" s="1042" t="s">
        <v>282</v>
      </c>
      <c r="X167" s="585"/>
      <c r="AA167" s="511"/>
      <c r="AB167" s="511"/>
      <c r="AC167" s="513"/>
      <c r="AD167" s="513"/>
      <c r="AE167" s="513"/>
      <c r="AF167" s="513"/>
      <c r="AG167" s="513"/>
      <c r="AH167" s="513"/>
      <c r="AI167" s="513"/>
      <c r="AJ167" s="514"/>
    </row>
    <row r="168" spans="1:39" s="512" customFormat="1" ht="12.75" customHeight="1">
      <c r="A168" s="1524"/>
      <c r="B168" s="1410"/>
      <c r="C168" s="1541"/>
      <c r="D168" s="1423"/>
      <c r="E168" s="1281"/>
      <c r="F168" s="1463">
        <f>F167*J$13/1000</f>
        <v>9.9436069999999988E-2</v>
      </c>
      <c r="G168" s="1464"/>
      <c r="H168" s="1465"/>
      <c r="I168" s="1463">
        <f>I167*$Q$13/1000</f>
        <v>1.200908E-2</v>
      </c>
      <c r="J168" s="1464"/>
      <c r="K168" s="1465"/>
      <c r="L168" s="515" t="s">
        <v>186</v>
      </c>
      <c r="M168" s="452" t="s">
        <v>124</v>
      </c>
      <c r="N168" s="516">
        <v>0.03</v>
      </c>
      <c r="O168" s="517">
        <f>E167*N168</f>
        <v>0.94349999999999989</v>
      </c>
      <c r="P168" s="855">
        <f>0.542*2</f>
        <v>1.0840000000000001</v>
      </c>
      <c r="Q168" s="518">
        <f>N168*P168*$N$11</f>
        <v>3.7266944400000009E-2</v>
      </c>
      <c r="R168" s="1495">
        <f>SUM(Q168:Q169)</f>
        <v>9.8078054666666664E-2</v>
      </c>
      <c r="S168" s="1543"/>
      <c r="T168" s="1543"/>
      <c r="U168" s="1493"/>
      <c r="V168" s="1589"/>
      <c r="W168" s="1042"/>
      <c r="X168" s="585"/>
      <c r="AA168" s="511"/>
      <c r="AB168" s="511"/>
      <c r="AC168" s="513"/>
      <c r="AD168" s="513"/>
      <c r="AE168" s="513"/>
      <c r="AF168" s="513"/>
      <c r="AG168" s="513"/>
      <c r="AH168" s="513"/>
      <c r="AI168" s="513"/>
      <c r="AJ168" s="514"/>
    </row>
    <row r="169" spans="1:39" s="512" customFormat="1" ht="12.75" customHeight="1">
      <c r="A169" s="1524"/>
      <c r="B169" s="1410"/>
      <c r="C169" s="1541"/>
      <c r="D169" s="1279"/>
      <c r="E169" s="1542"/>
      <c r="F169" s="1469"/>
      <c r="G169" s="1470"/>
      <c r="H169" s="1471"/>
      <c r="I169" s="1469"/>
      <c r="J169" s="1470"/>
      <c r="K169" s="1471"/>
      <c r="L169" s="519" t="s">
        <v>205</v>
      </c>
      <c r="M169" s="455" t="s">
        <v>124</v>
      </c>
      <c r="N169" s="520">
        <f>17.2/100</f>
        <v>0.17199999999999999</v>
      </c>
      <c r="O169" s="521">
        <f>E167*N169</f>
        <v>5.4093999999999998</v>
      </c>
      <c r="P169" s="856">
        <f>0.833/2.7</f>
        <v>0.30851851851851847</v>
      </c>
      <c r="Q169" s="522">
        <f>N169*P169*$N$11</f>
        <v>6.0811110266666663E-2</v>
      </c>
      <c r="R169" s="1496"/>
      <c r="S169" s="1496"/>
      <c r="T169" s="1496"/>
      <c r="U169" s="1494"/>
      <c r="V169" s="1589"/>
      <c r="W169" s="1042"/>
      <c r="X169" s="585"/>
      <c r="AA169" s="511"/>
      <c r="AB169" s="511"/>
      <c r="AC169" s="513"/>
      <c r="AD169" s="513"/>
      <c r="AE169" s="513"/>
      <c r="AF169" s="513"/>
      <c r="AG169" s="513"/>
      <c r="AH169" s="513"/>
      <c r="AI169" s="513"/>
      <c r="AJ169" s="514"/>
    </row>
    <row r="170" spans="1:39" s="111" customFormat="1" ht="12.75" customHeight="1">
      <c r="A170" s="1522">
        <f>+A167+1</f>
        <v>67</v>
      </c>
      <c r="B170" s="982" t="s">
        <v>187</v>
      </c>
      <c r="C170" s="1010" t="s">
        <v>272</v>
      </c>
      <c r="D170" s="986" t="s">
        <v>120</v>
      </c>
      <c r="E170" s="1023">
        <f>+E167</f>
        <v>31.45</v>
      </c>
      <c r="F170" s="1000">
        <f>21.4/100</f>
        <v>0.214</v>
      </c>
      <c r="G170" s="1001"/>
      <c r="H170" s="1002"/>
      <c r="I170" s="1188">
        <f>0.03/100</f>
        <v>2.9999999999999997E-4</v>
      </c>
      <c r="J170" s="1189"/>
      <c r="K170" s="1190"/>
      <c r="L170" s="380"/>
      <c r="M170" s="443"/>
      <c r="N170" s="544"/>
      <c r="O170" s="544"/>
      <c r="P170" s="839"/>
      <c r="Q170" s="758"/>
      <c r="R170" s="756">
        <f>F171+I171</f>
        <v>0.51990846099999999</v>
      </c>
      <c r="S170" s="996">
        <f>R170+R171</f>
        <v>0.85371920827000003</v>
      </c>
      <c r="T170" s="996">
        <f>E170*S170</f>
        <v>26.8494691000915</v>
      </c>
      <c r="U170" s="1519">
        <f>R171*E170</f>
        <v>10.498348001641503</v>
      </c>
      <c r="V170" s="1590" t="s">
        <v>188</v>
      </c>
      <c r="W170" s="1520" t="s">
        <v>282</v>
      </c>
      <c r="X170" s="592"/>
    </row>
    <row r="171" spans="1:39" s="111" customFormat="1" ht="13.5" customHeight="1">
      <c r="A171" s="1523"/>
      <c r="B171" s="983"/>
      <c r="C171" s="1011"/>
      <c r="D171" s="987"/>
      <c r="E171" s="1024"/>
      <c r="F171" s="1014">
        <f>F170*J$13/1000</f>
        <v>0.51900778000000003</v>
      </c>
      <c r="G171" s="1015"/>
      <c r="H171" s="1016"/>
      <c r="I171" s="1188">
        <f>I170*$Q$13/1000</f>
        <v>9.0068099999999996E-4</v>
      </c>
      <c r="J171" s="1189"/>
      <c r="K171" s="1190"/>
      <c r="L171" s="266" t="s">
        <v>189</v>
      </c>
      <c r="M171" s="444" t="s">
        <v>124</v>
      </c>
      <c r="N171" s="377">
        <f>27.3/100</f>
        <v>0.27300000000000002</v>
      </c>
      <c r="O171" s="268">
        <f>E170*N171</f>
        <v>8.5858500000000006</v>
      </c>
      <c r="P171" s="829">
        <v>1.0669999999999999</v>
      </c>
      <c r="Q171" s="269">
        <f>N171*P171*$N$11</f>
        <v>0.3338107472700001</v>
      </c>
      <c r="R171" s="761">
        <f>SUM(Q171:Q171)</f>
        <v>0.3338107472700001</v>
      </c>
      <c r="S171" s="997"/>
      <c r="T171" s="997"/>
      <c r="U171" s="1519"/>
      <c r="V171" s="1590"/>
      <c r="W171" s="1521"/>
      <c r="X171" s="592"/>
    </row>
    <row r="172" spans="1:39" s="401" customFormat="1" ht="15" customHeight="1">
      <c r="A172" s="980">
        <f>+A170+1</f>
        <v>68</v>
      </c>
      <c r="B172" s="982" t="s">
        <v>418</v>
      </c>
      <c r="C172" s="1010" t="s">
        <v>419</v>
      </c>
      <c r="D172" s="986" t="s">
        <v>114</v>
      </c>
      <c r="E172" s="1023">
        <v>16</v>
      </c>
      <c r="F172" s="1014">
        <v>0.39</v>
      </c>
      <c r="G172" s="1015"/>
      <c r="H172" s="1016"/>
      <c r="I172" s="1014">
        <v>0.35</v>
      </c>
      <c r="J172" s="1015"/>
      <c r="K172" s="1016"/>
      <c r="L172" s="388"/>
      <c r="M172" s="443"/>
      <c r="N172" s="544"/>
      <c r="O172" s="544"/>
      <c r="P172" s="940"/>
      <c r="Q172" s="760"/>
      <c r="R172" s="756">
        <f>F173+I173</f>
        <v>1.9966498000000001</v>
      </c>
      <c r="S172" s="996">
        <f>R172+R173</f>
        <v>26.899150885000001</v>
      </c>
      <c r="T172" s="996">
        <f>E172*S172</f>
        <v>430.38641416000002</v>
      </c>
      <c r="U172" s="1025">
        <f>E172*R173</f>
        <v>398.44001736000001</v>
      </c>
      <c r="V172" s="1027" t="s">
        <v>420</v>
      </c>
      <c r="W172" s="986" t="s">
        <v>152</v>
      </c>
      <c r="X172" s="110"/>
      <c r="Y172" s="172"/>
      <c r="Z172" s="110"/>
      <c r="AA172" s="110"/>
      <c r="AB172" s="110"/>
      <c r="AC172" s="110"/>
      <c r="AD172" s="110"/>
      <c r="AE172" s="110"/>
      <c r="AF172" s="110"/>
      <c r="AG172" s="110"/>
      <c r="AH172" s="812"/>
      <c r="AI172" s="812"/>
      <c r="AJ172" s="812"/>
      <c r="AK172" s="812"/>
      <c r="AL172" s="812"/>
      <c r="AM172" s="546"/>
    </row>
    <row r="173" spans="1:39" s="401" customFormat="1" ht="25.5" customHeight="1">
      <c r="A173" s="981"/>
      <c r="B173" s="983"/>
      <c r="C173" s="1011"/>
      <c r="D173" s="987"/>
      <c r="E173" s="1024"/>
      <c r="F173" s="1014">
        <f>F172*$J$13/1000</f>
        <v>0.94585530000000007</v>
      </c>
      <c r="G173" s="1015"/>
      <c r="H173" s="1016"/>
      <c r="I173" s="1014">
        <f>I172*$Q$13/1000</f>
        <v>1.0507945000000001</v>
      </c>
      <c r="J173" s="1015"/>
      <c r="K173" s="1016"/>
      <c r="L173" s="390" t="s">
        <v>421</v>
      </c>
      <c r="M173" s="444" t="s">
        <v>114</v>
      </c>
      <c r="N173" s="267">
        <v>1</v>
      </c>
      <c r="O173" s="268">
        <f>E172*N173</f>
        <v>16</v>
      </c>
      <c r="P173" s="829">
        <f>39.51*0.55</f>
        <v>21.730499999999999</v>
      </c>
      <c r="Q173" s="269">
        <f>N173*P173*$N$11</f>
        <v>24.902501085000001</v>
      </c>
      <c r="R173" s="761">
        <f>SUM(Q173:Q173)</f>
        <v>24.902501085000001</v>
      </c>
      <c r="S173" s="997"/>
      <c r="T173" s="997"/>
      <c r="U173" s="1026"/>
      <c r="V173" s="1028"/>
      <c r="W173" s="987"/>
      <c r="X173" s="110"/>
      <c r="Y173" s="172"/>
      <c r="Z173" s="354"/>
      <c r="AA173" s="176"/>
      <c r="AB173" s="176"/>
      <c r="AC173" s="176"/>
      <c r="AD173" s="176"/>
      <c r="AE173" s="176"/>
      <c r="AF173" s="176"/>
      <c r="AG173" s="176"/>
      <c r="AH173" s="212"/>
      <c r="AI173" s="212"/>
      <c r="AJ173" s="212"/>
      <c r="AK173" s="212"/>
      <c r="AL173" s="212"/>
      <c r="AM173" s="546"/>
    </row>
    <row r="174" spans="1:39" s="401" customFormat="1" ht="21" customHeight="1">
      <c r="A174" s="980">
        <f t="shared" ref="A174" si="10">+A172+1</f>
        <v>69</v>
      </c>
      <c r="B174" s="982" t="s">
        <v>388</v>
      </c>
      <c r="C174" s="1010" t="s">
        <v>422</v>
      </c>
      <c r="D174" s="986" t="s">
        <v>114</v>
      </c>
      <c r="E174" s="1023">
        <v>15</v>
      </c>
      <c r="F174" s="1014">
        <v>0.27</v>
      </c>
      <c r="G174" s="1015"/>
      <c r="H174" s="1016"/>
      <c r="I174" s="1014">
        <v>0.17</v>
      </c>
      <c r="J174" s="1015"/>
      <c r="K174" s="1016"/>
      <c r="L174" s="388"/>
      <c r="M174" s="443"/>
      <c r="N174" s="544"/>
      <c r="O174" s="544"/>
      <c r="P174" s="940"/>
      <c r="Q174" s="760"/>
      <c r="R174" s="756">
        <f>F175+I175</f>
        <v>1.1652088</v>
      </c>
      <c r="S174" s="996">
        <f>R174+R175</f>
        <v>4.2134890000000009</v>
      </c>
      <c r="T174" s="996">
        <f>E174*S174</f>
        <v>63.202335000000012</v>
      </c>
      <c r="U174" s="1025">
        <f>E174*R175</f>
        <v>45.72420300000001</v>
      </c>
      <c r="V174" s="1027" t="s">
        <v>423</v>
      </c>
      <c r="W174" s="986" t="s">
        <v>152</v>
      </c>
      <c r="X174" s="147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</row>
    <row r="175" spans="1:39" s="401" customFormat="1" ht="21" customHeight="1">
      <c r="A175" s="981"/>
      <c r="B175" s="983"/>
      <c r="C175" s="1011"/>
      <c r="D175" s="987"/>
      <c r="E175" s="1024"/>
      <c r="F175" s="1014">
        <f>F174*$J$13/1000</f>
        <v>0.65482289999999999</v>
      </c>
      <c r="G175" s="1015"/>
      <c r="H175" s="1016"/>
      <c r="I175" s="1014">
        <f>I174*$Q$13/1000</f>
        <v>0.51038590000000006</v>
      </c>
      <c r="J175" s="1015"/>
      <c r="K175" s="1016"/>
      <c r="L175" s="389" t="s">
        <v>391</v>
      </c>
      <c r="M175" s="444" t="s">
        <v>114</v>
      </c>
      <c r="N175" s="267">
        <v>1</v>
      </c>
      <c r="O175" s="268">
        <f>E174*N175</f>
        <v>15</v>
      </c>
      <c r="P175" s="829">
        <v>2.66</v>
      </c>
      <c r="Q175" s="269">
        <f>N175*P175*$N$11</f>
        <v>3.0482802000000007</v>
      </c>
      <c r="R175" s="761">
        <f>SUM(Q175:Q175)</f>
        <v>3.0482802000000007</v>
      </c>
      <c r="S175" s="997"/>
      <c r="T175" s="997"/>
      <c r="U175" s="1026"/>
      <c r="V175" s="1028"/>
      <c r="W175" s="987"/>
      <c r="X175" s="147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</row>
    <row r="176" spans="1:39" s="401" customFormat="1" ht="21" customHeight="1">
      <c r="A176" s="980">
        <f t="shared" ref="A176" si="11">+A174+1</f>
        <v>70</v>
      </c>
      <c r="B176" s="982" t="s">
        <v>388</v>
      </c>
      <c r="C176" s="1010" t="s">
        <v>424</v>
      </c>
      <c r="D176" s="986" t="s">
        <v>114</v>
      </c>
      <c r="E176" s="1023">
        <v>4</v>
      </c>
      <c r="F176" s="1014">
        <v>0.27</v>
      </c>
      <c r="G176" s="1015"/>
      <c r="H176" s="1016"/>
      <c r="I176" s="1014">
        <v>0.17</v>
      </c>
      <c r="J176" s="1015"/>
      <c r="K176" s="1016"/>
      <c r="L176" s="388"/>
      <c r="M176" s="443"/>
      <c r="N176" s="544"/>
      <c r="O176" s="544"/>
      <c r="P176" s="940"/>
      <c r="Q176" s="760"/>
      <c r="R176" s="756">
        <f>F177+I177</f>
        <v>1.1652088</v>
      </c>
      <c r="S176" s="996">
        <f>R176+R177</f>
        <v>3.4181858200000006</v>
      </c>
      <c r="T176" s="996">
        <f>E176*S176</f>
        <v>13.672743280000002</v>
      </c>
      <c r="U176" s="1025">
        <f>E176*R177</f>
        <v>9.0119080800000013</v>
      </c>
      <c r="V176" s="1027" t="s">
        <v>425</v>
      </c>
      <c r="W176" s="986" t="s">
        <v>152</v>
      </c>
      <c r="X176" s="147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</row>
    <row r="177" spans="1:39" s="401" customFormat="1" ht="21" customHeight="1">
      <c r="A177" s="981"/>
      <c r="B177" s="983"/>
      <c r="C177" s="1011"/>
      <c r="D177" s="987"/>
      <c r="E177" s="1024"/>
      <c r="F177" s="1014">
        <f>F176*$J$13/1000</f>
        <v>0.65482289999999999</v>
      </c>
      <c r="G177" s="1015"/>
      <c r="H177" s="1016"/>
      <c r="I177" s="1014">
        <f>I176*$Q$13/1000</f>
        <v>0.51038590000000006</v>
      </c>
      <c r="J177" s="1015"/>
      <c r="K177" s="1016"/>
      <c r="L177" s="389" t="s">
        <v>397</v>
      </c>
      <c r="M177" s="444" t="s">
        <v>114</v>
      </c>
      <c r="N177" s="267">
        <v>1</v>
      </c>
      <c r="O177" s="268">
        <f>E176*N177</f>
        <v>4</v>
      </c>
      <c r="P177" s="829">
        <v>1.966</v>
      </c>
      <c r="Q177" s="269">
        <f>N177*P177*$N$11</f>
        <v>2.2529770200000003</v>
      </c>
      <c r="R177" s="761">
        <f>SUM(Q177:Q177)</f>
        <v>2.2529770200000003</v>
      </c>
      <c r="S177" s="997"/>
      <c r="T177" s="997"/>
      <c r="U177" s="1026"/>
      <c r="V177" s="1028"/>
      <c r="W177" s="987"/>
      <c r="X177" s="147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</row>
    <row r="178" spans="1:39" s="401" customFormat="1" ht="21" customHeight="1">
      <c r="A178" s="980">
        <f t="shared" ref="A178:A180" si="12">+A176+1</f>
        <v>71</v>
      </c>
      <c r="B178" s="982" t="s">
        <v>216</v>
      </c>
      <c r="C178" s="1010" t="s">
        <v>426</v>
      </c>
      <c r="D178" s="986" t="s">
        <v>114</v>
      </c>
      <c r="E178" s="1023">
        <v>39</v>
      </c>
      <c r="F178" s="1014">
        <v>0.25</v>
      </c>
      <c r="G178" s="1015"/>
      <c r="H178" s="1016"/>
      <c r="I178" s="1014">
        <v>0.16</v>
      </c>
      <c r="J178" s="1015"/>
      <c r="K178" s="1016"/>
      <c r="L178" s="388"/>
      <c r="M178" s="443"/>
      <c r="N178" s="544"/>
      <c r="O178" s="544"/>
      <c r="P178" s="940"/>
      <c r="Q178" s="760"/>
      <c r="R178" s="756">
        <f>F179+I179</f>
        <v>1.0866807000000001</v>
      </c>
      <c r="S178" s="996">
        <f>R178+R179</f>
        <v>2.7678186900000004</v>
      </c>
      <c r="T178" s="996">
        <f>E178*S178</f>
        <v>107.94492891000002</v>
      </c>
      <c r="U178" s="1025">
        <f>E178*R179</f>
        <v>65.564381610000012</v>
      </c>
      <c r="V178" s="1027" t="s">
        <v>427</v>
      </c>
      <c r="W178" s="986" t="s">
        <v>152</v>
      </c>
      <c r="X178" s="147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</row>
    <row r="179" spans="1:39" s="401" customFormat="1" ht="21" customHeight="1">
      <c r="A179" s="981"/>
      <c r="B179" s="983"/>
      <c r="C179" s="1011"/>
      <c r="D179" s="987"/>
      <c r="E179" s="1024"/>
      <c r="F179" s="1014">
        <f>F178*$J$13/1000</f>
        <v>0.60631749999999995</v>
      </c>
      <c r="G179" s="1015"/>
      <c r="H179" s="1016"/>
      <c r="I179" s="1014">
        <f>I178*$Q$13/1000</f>
        <v>0.48036319999999999</v>
      </c>
      <c r="J179" s="1015"/>
      <c r="K179" s="1016"/>
      <c r="L179" s="389" t="s">
        <v>218</v>
      </c>
      <c r="M179" s="444" t="s">
        <v>114</v>
      </c>
      <c r="N179" s="267">
        <v>1</v>
      </c>
      <c r="O179" s="268">
        <f>E178*N179</f>
        <v>39</v>
      </c>
      <c r="P179" s="829">
        <v>1.4670000000000001</v>
      </c>
      <c r="Q179" s="269">
        <f>N179*P179*$N$11</f>
        <v>1.6811379900000003</v>
      </c>
      <c r="R179" s="761">
        <f>SUM(Q179:Q179)</f>
        <v>1.6811379900000003</v>
      </c>
      <c r="S179" s="997"/>
      <c r="T179" s="997"/>
      <c r="U179" s="1026"/>
      <c r="V179" s="1028"/>
      <c r="W179" s="987"/>
      <c r="X179" s="147"/>
      <c r="Y179" s="111"/>
      <c r="Z179" s="111"/>
      <c r="AA179" s="111"/>
      <c r="AB179" s="111"/>
      <c r="AC179" s="111"/>
      <c r="AD179" s="111"/>
      <c r="AE179" s="111"/>
      <c r="AF179" s="111"/>
      <c r="AG179" s="111"/>
      <c r="AH179" s="111"/>
      <c r="AI179" s="111"/>
      <c r="AJ179" s="111"/>
      <c r="AK179" s="111"/>
      <c r="AL179" s="111"/>
      <c r="AM179" s="111"/>
    </row>
    <row r="180" spans="1:39" s="513" customFormat="1" ht="18" customHeight="1">
      <c r="A180" s="980">
        <f t="shared" si="12"/>
        <v>72</v>
      </c>
      <c r="B180" s="1410" t="s">
        <v>130</v>
      </c>
      <c r="C180" s="1541" t="s">
        <v>212</v>
      </c>
      <c r="D180" s="1413" t="s">
        <v>124</v>
      </c>
      <c r="E180" s="1553">
        <f>46+7.5+2+11.4+2.4+0.6+9.6+0.8+5.4</f>
        <v>85.7</v>
      </c>
      <c r="F180" s="1426">
        <f>0.001*190</f>
        <v>0.19</v>
      </c>
      <c r="G180" s="1427"/>
      <c r="H180" s="1428"/>
      <c r="I180" s="1426">
        <f>0.001*162</f>
        <v>0.16200000000000001</v>
      </c>
      <c r="J180" s="1427"/>
      <c r="K180" s="1428"/>
      <c r="L180" s="384"/>
      <c r="M180" s="349"/>
      <c r="N180" s="349"/>
      <c r="O180" s="349"/>
      <c r="P180" s="857"/>
      <c r="Q180" s="605"/>
      <c r="R180" s="759">
        <f>F181+I181</f>
        <v>0.94716904000000013</v>
      </c>
      <c r="S180" s="1418">
        <f>R180+R181</f>
        <v>2.3223330400000002</v>
      </c>
      <c r="T180" s="1418">
        <f>E180*S180</f>
        <v>199.02394152800002</v>
      </c>
      <c r="U180" s="1041">
        <f>R181*E180</f>
        <v>117.8515548</v>
      </c>
      <c r="V180" s="1424" t="s">
        <v>273</v>
      </c>
      <c r="W180" s="1042" t="s">
        <v>153</v>
      </c>
      <c r="X180" s="585"/>
      <c r="AA180" s="171"/>
      <c r="AB180" s="171"/>
      <c r="AC180" s="171"/>
      <c r="AD180" s="171"/>
      <c r="AE180" s="171"/>
      <c r="AF180" s="171"/>
      <c r="AG180" s="171"/>
      <c r="AH180" s="171"/>
      <c r="AI180" s="171"/>
      <c r="AJ180" s="171"/>
      <c r="AK180" s="441"/>
    </row>
    <row r="181" spans="1:39" s="513" customFormat="1" ht="18" customHeight="1">
      <c r="A181" s="981"/>
      <c r="B181" s="1410"/>
      <c r="C181" s="1541"/>
      <c r="D181" s="1413"/>
      <c r="E181" s="1553"/>
      <c r="F181" s="1513">
        <f>F180*$J$13/1000</f>
        <v>0.46080130000000002</v>
      </c>
      <c r="G181" s="1514"/>
      <c r="H181" s="1515"/>
      <c r="I181" s="1516">
        <f>I180*$Q$13/1000</f>
        <v>0.48636774000000005</v>
      </c>
      <c r="J181" s="1517"/>
      <c r="K181" s="1518"/>
      <c r="L181" s="523" t="s">
        <v>131</v>
      </c>
      <c r="M181" s="461" t="s">
        <v>124</v>
      </c>
      <c r="N181" s="462">
        <v>1</v>
      </c>
      <c r="O181" s="467">
        <f>E180*N181</f>
        <v>85.7</v>
      </c>
      <c r="P181" s="846">
        <v>1.2</v>
      </c>
      <c r="Q181" s="464">
        <f>N181*P181*$N$11</f>
        <v>1.3751640000000001</v>
      </c>
      <c r="R181" s="759">
        <f>SUM(Q181:Q181)</f>
        <v>1.3751640000000001</v>
      </c>
      <c r="S181" s="1418"/>
      <c r="T181" s="1418"/>
      <c r="U181" s="1041"/>
      <c r="V181" s="1424"/>
      <c r="W181" s="1042"/>
      <c r="X181" s="585"/>
      <c r="AA181" s="171"/>
      <c r="AB181" s="171"/>
      <c r="AC181" s="171"/>
      <c r="AD181" s="171"/>
      <c r="AE181" s="171"/>
      <c r="AF181" s="171"/>
      <c r="AG181" s="171"/>
      <c r="AH181" s="171"/>
      <c r="AI181" s="171"/>
      <c r="AJ181" s="171"/>
      <c r="AK181" s="441"/>
    </row>
    <row r="182" spans="1:39" s="813" customFormat="1" ht="15" customHeight="1">
      <c r="A182" s="980">
        <f>+A180+1</f>
        <v>73</v>
      </c>
      <c r="B182" s="1029" t="s">
        <v>428</v>
      </c>
      <c r="C182" s="1030" t="s">
        <v>430</v>
      </c>
      <c r="D182" s="1031" t="s">
        <v>128</v>
      </c>
      <c r="E182" s="1032">
        <v>1</v>
      </c>
      <c r="F182" s="1033">
        <v>2.1</v>
      </c>
      <c r="G182" s="1034"/>
      <c r="H182" s="1035"/>
      <c r="I182" s="1036"/>
      <c r="J182" s="1037"/>
      <c r="K182" s="1038"/>
      <c r="L182" s="278"/>
      <c r="M182" s="595"/>
      <c r="N182" s="596"/>
      <c r="O182" s="596"/>
      <c r="P182" s="826"/>
      <c r="Q182" s="776"/>
      <c r="R182" s="1039">
        <f>F183+I183</f>
        <v>5.0930669999999996</v>
      </c>
      <c r="S182" s="1039">
        <f>R182+R183</f>
        <v>5.0930669999999996</v>
      </c>
      <c r="T182" s="996">
        <f>E182*S182</f>
        <v>5.0930669999999996</v>
      </c>
      <c r="U182" s="1040"/>
      <c r="V182" s="1030" t="s">
        <v>431</v>
      </c>
      <c r="W182" s="1031" t="s">
        <v>154</v>
      </c>
      <c r="X182" s="283"/>
      <c r="Y182" s="111"/>
      <c r="Z182" s="113"/>
      <c r="AA182" s="113"/>
      <c r="AB182" s="113"/>
      <c r="AC182" s="113"/>
      <c r="AD182" s="113"/>
      <c r="AE182" s="113"/>
      <c r="AF182" s="113"/>
      <c r="AG182" s="113"/>
      <c r="AH182" s="113"/>
      <c r="AI182" s="113"/>
      <c r="AJ182" s="113"/>
      <c r="AK182" s="113"/>
      <c r="AL182" s="113"/>
    </row>
    <row r="183" spans="1:39" s="813" customFormat="1" ht="14.25" customHeight="1">
      <c r="A183" s="981"/>
      <c r="B183" s="983"/>
      <c r="C183" s="985"/>
      <c r="D183" s="987"/>
      <c r="E183" s="989"/>
      <c r="F183" s="1000">
        <f>F182*$J$13/1000</f>
        <v>5.0930669999999996</v>
      </c>
      <c r="G183" s="1001"/>
      <c r="H183" s="1002"/>
      <c r="I183" s="1003">
        <f>I182*$Q$13/1000</f>
        <v>0</v>
      </c>
      <c r="J183" s="1004"/>
      <c r="K183" s="1005"/>
      <c r="L183" s="274"/>
      <c r="M183" s="422"/>
      <c r="N183" s="275"/>
      <c r="O183" s="275"/>
      <c r="P183" s="820"/>
      <c r="Q183" s="279"/>
      <c r="R183" s="997"/>
      <c r="S183" s="997"/>
      <c r="T183" s="997"/>
      <c r="U183" s="999"/>
      <c r="V183" s="985"/>
      <c r="W183" s="987"/>
      <c r="X183" s="283"/>
      <c r="Y183" s="111"/>
      <c r="Z183" s="113"/>
      <c r="AA183" s="113"/>
      <c r="AB183" s="113"/>
      <c r="AC183" s="113"/>
      <c r="AD183" s="113"/>
      <c r="AE183" s="113"/>
      <c r="AF183" s="113"/>
      <c r="AG183" s="113"/>
      <c r="AH183" s="113"/>
      <c r="AI183" s="113"/>
      <c r="AJ183" s="113"/>
      <c r="AK183" s="113"/>
      <c r="AL183" s="113"/>
    </row>
    <row r="184" spans="1:39" s="111" customFormat="1" ht="18.75" customHeight="1">
      <c r="A184" s="980">
        <f>+A182+1</f>
        <v>74</v>
      </c>
      <c r="B184" s="982" t="s">
        <v>429</v>
      </c>
      <c r="C184" s="984" t="s">
        <v>432</v>
      </c>
      <c r="D184" s="986" t="s">
        <v>128</v>
      </c>
      <c r="E184" s="988">
        <v>1</v>
      </c>
      <c r="F184" s="990">
        <v>1.1599999999999999</v>
      </c>
      <c r="G184" s="991"/>
      <c r="H184" s="992"/>
      <c r="I184" s="993"/>
      <c r="J184" s="994"/>
      <c r="K184" s="995"/>
      <c r="L184" s="278"/>
      <c r="M184" s="595"/>
      <c r="N184" s="596"/>
      <c r="O184" s="596"/>
      <c r="P184" s="826"/>
      <c r="Q184" s="776"/>
      <c r="R184" s="996">
        <f>F185+I185</f>
        <v>2.8133131999999996</v>
      </c>
      <c r="S184" s="996">
        <f>R184+R185</f>
        <v>2.8133131999999996</v>
      </c>
      <c r="T184" s="996">
        <f>E184*S184</f>
        <v>2.8133131999999996</v>
      </c>
      <c r="U184" s="998"/>
      <c r="V184" s="984" t="s">
        <v>433</v>
      </c>
      <c r="W184" s="986" t="s">
        <v>154</v>
      </c>
      <c r="X184" s="283"/>
      <c r="Z184" s="113"/>
      <c r="AA184" s="113"/>
      <c r="AB184" s="113"/>
      <c r="AC184" s="113"/>
      <c r="AD184" s="113"/>
      <c r="AE184" s="113"/>
      <c r="AF184" s="113"/>
      <c r="AG184" s="113"/>
      <c r="AH184" s="113"/>
      <c r="AI184" s="113"/>
      <c r="AJ184" s="113"/>
      <c r="AK184" s="113"/>
      <c r="AL184" s="113"/>
    </row>
    <row r="185" spans="1:39" s="111" customFormat="1" ht="18" customHeight="1">
      <c r="A185" s="981"/>
      <c r="B185" s="983"/>
      <c r="C185" s="985"/>
      <c r="D185" s="987"/>
      <c r="E185" s="989"/>
      <c r="F185" s="1000">
        <f>F184*$J$13/1000</f>
        <v>2.8133131999999996</v>
      </c>
      <c r="G185" s="1001"/>
      <c r="H185" s="1002"/>
      <c r="I185" s="1003">
        <f>I184*$Q$13/1000</f>
        <v>0</v>
      </c>
      <c r="J185" s="1004"/>
      <c r="K185" s="1005"/>
      <c r="L185" s="274"/>
      <c r="M185" s="422"/>
      <c r="N185" s="275"/>
      <c r="O185" s="275"/>
      <c r="P185" s="820"/>
      <c r="Q185" s="279"/>
      <c r="R185" s="997"/>
      <c r="S185" s="997"/>
      <c r="T185" s="997"/>
      <c r="U185" s="999"/>
      <c r="V185" s="985"/>
      <c r="W185" s="987"/>
      <c r="X185" s="283"/>
      <c r="Z185" s="113"/>
      <c r="AA185" s="113"/>
      <c r="AB185" s="113"/>
      <c r="AC185" s="113"/>
      <c r="AD185" s="113"/>
      <c r="AE185" s="113"/>
      <c r="AF185" s="113"/>
      <c r="AG185" s="113"/>
      <c r="AH185" s="113"/>
      <c r="AI185" s="113"/>
      <c r="AJ185" s="113"/>
      <c r="AK185" s="113"/>
      <c r="AL185" s="113"/>
    </row>
    <row r="186" spans="1:39" s="110" customFormat="1" ht="12.75" customHeight="1">
      <c r="A186" s="1485">
        <f>+A184+1</f>
        <v>75</v>
      </c>
      <c r="B186" s="982" t="s">
        <v>132</v>
      </c>
      <c r="C186" s="1027" t="s">
        <v>133</v>
      </c>
      <c r="D186" s="986" t="s">
        <v>121</v>
      </c>
      <c r="E186" s="1023">
        <f>+E172+E174+E176+E178+E121+E127+E133</f>
        <v>97</v>
      </c>
      <c r="F186" s="1000">
        <f>0.001*5</f>
        <v>5.0000000000000001E-3</v>
      </c>
      <c r="G186" s="1001"/>
      <c r="H186" s="1002"/>
      <c r="I186" s="1014">
        <f>0.001*20</f>
        <v>0.02</v>
      </c>
      <c r="J186" s="1015"/>
      <c r="K186" s="1016"/>
      <c r="L186" s="385"/>
      <c r="M186" s="443"/>
      <c r="N186" s="544"/>
      <c r="O186" s="544"/>
      <c r="P186" s="839"/>
      <c r="Q186" s="758"/>
      <c r="R186" s="756">
        <f>F187+I187</f>
        <v>7.2171750000000007E-2</v>
      </c>
      <c r="S186" s="996">
        <f>R186+R187</f>
        <v>0.10271872632000001</v>
      </c>
      <c r="T186" s="996">
        <f>E186*S186</f>
        <v>9.96371645304</v>
      </c>
      <c r="U186" s="1511">
        <f>R187*E186</f>
        <v>2.9630567030400004</v>
      </c>
      <c r="V186" s="1144" t="s">
        <v>137</v>
      </c>
      <c r="W186" s="1117" t="s">
        <v>152</v>
      </c>
      <c r="X186" s="283"/>
    </row>
    <row r="187" spans="1:39" s="110" customFormat="1" ht="12.75">
      <c r="A187" s="1487"/>
      <c r="B187" s="983"/>
      <c r="C187" s="1028"/>
      <c r="D187" s="987"/>
      <c r="E187" s="1024"/>
      <c r="F187" s="1000">
        <f>F186*J$13/1000</f>
        <v>1.2126350000000001E-2</v>
      </c>
      <c r="G187" s="1001"/>
      <c r="H187" s="1002"/>
      <c r="I187" s="1000">
        <f>I186*$Q$13/1000</f>
        <v>6.0045399999999999E-2</v>
      </c>
      <c r="J187" s="1001"/>
      <c r="K187" s="1002"/>
      <c r="L187" s="266" t="s">
        <v>80</v>
      </c>
      <c r="M187" s="444" t="s">
        <v>121</v>
      </c>
      <c r="N187" s="379">
        <v>1</v>
      </c>
      <c r="O187" s="268">
        <f>E186*N187</f>
        <v>97</v>
      </c>
      <c r="P187" s="858">
        <f>54.4/1000*490/1000</f>
        <v>2.6655999999999999E-2</v>
      </c>
      <c r="Q187" s="269">
        <f>N187*P187*$N$11</f>
        <v>3.0546976320000002E-2</v>
      </c>
      <c r="R187" s="761">
        <f>Q187</f>
        <v>3.0546976320000002E-2</v>
      </c>
      <c r="S187" s="997"/>
      <c r="T187" s="997"/>
      <c r="U187" s="1512"/>
      <c r="V187" s="1145"/>
      <c r="W187" s="1118"/>
      <c r="X187" s="283"/>
      <c r="AA187" s="386"/>
    </row>
    <row r="188" spans="1:39" s="116" customFormat="1" ht="16.5" customHeight="1">
      <c r="A188" s="1008">
        <f>+A186+1</f>
        <v>76</v>
      </c>
      <c r="B188" s="1525" t="s">
        <v>456</v>
      </c>
      <c r="C188" s="1527" t="s">
        <v>457</v>
      </c>
      <c r="D188" s="1019" t="s">
        <v>128</v>
      </c>
      <c r="E188" s="1529">
        <v>4</v>
      </c>
      <c r="F188" s="1531">
        <v>0.31</v>
      </c>
      <c r="G188" s="1532"/>
      <c r="H188" s="1533"/>
      <c r="I188" s="1531">
        <v>0.31</v>
      </c>
      <c r="J188" s="1532"/>
      <c r="K188" s="1533"/>
      <c r="L188" s="527"/>
      <c r="M188" s="528"/>
      <c r="N188" s="580"/>
      <c r="O188" s="580"/>
      <c r="P188" s="859"/>
      <c r="Q188" s="529"/>
      <c r="R188" s="530">
        <f>F189+I189</f>
        <v>1.6825374000000002</v>
      </c>
      <c r="S188" s="1006">
        <f>R188+R189</f>
        <v>7.7943774000000019</v>
      </c>
      <c r="T188" s="1006">
        <f>E188*S188</f>
        <v>31.177509600000008</v>
      </c>
      <c r="U188" s="1021">
        <f>+R189*E188</f>
        <v>24.447360000000007</v>
      </c>
      <c r="V188" s="1527" t="s">
        <v>458</v>
      </c>
      <c r="W188" s="1019" t="s">
        <v>154</v>
      </c>
    </row>
    <row r="189" spans="1:39" s="116" customFormat="1" ht="16.5" customHeight="1">
      <c r="A189" s="1009"/>
      <c r="B189" s="1526"/>
      <c r="C189" s="1528"/>
      <c r="D189" s="1020"/>
      <c r="E189" s="1530"/>
      <c r="F189" s="1531">
        <f>F188*$J$13/1000</f>
        <v>0.75183370000000005</v>
      </c>
      <c r="G189" s="1532"/>
      <c r="H189" s="1533"/>
      <c r="I189" s="1531">
        <f>I188*$Q$13/1000</f>
        <v>0.93070370000000002</v>
      </c>
      <c r="J189" s="1532"/>
      <c r="K189" s="1533"/>
      <c r="L189" s="531" t="s">
        <v>274</v>
      </c>
      <c r="M189" s="532" t="s">
        <v>128</v>
      </c>
      <c r="N189" s="533">
        <v>1</v>
      </c>
      <c r="O189" s="534">
        <f>E188*N189</f>
        <v>4</v>
      </c>
      <c r="P189" s="860">
        <f>6.4/1.2</f>
        <v>5.3333333333333339</v>
      </c>
      <c r="Q189" s="535">
        <f>N189*P189*$N$11</f>
        <v>6.1118400000000017</v>
      </c>
      <c r="R189" s="536">
        <f>+Q189</f>
        <v>6.1118400000000017</v>
      </c>
      <c r="S189" s="1007"/>
      <c r="T189" s="1007"/>
      <c r="U189" s="1022"/>
      <c r="V189" s="1528"/>
      <c r="W189" s="1020"/>
    </row>
    <row r="190" spans="1:39" s="147" customFormat="1" ht="16.5" customHeight="1">
      <c r="A190" s="1008">
        <f t="shared" ref="A190" si="13">+A188+1</f>
        <v>77</v>
      </c>
      <c r="B190" s="982" t="s">
        <v>459</v>
      </c>
      <c r="C190" s="1010" t="s">
        <v>462</v>
      </c>
      <c r="D190" s="986" t="s">
        <v>128</v>
      </c>
      <c r="E190" s="988">
        <v>2</v>
      </c>
      <c r="F190" s="1017">
        <v>1.31</v>
      </c>
      <c r="G190" s="1018"/>
      <c r="H190" s="1012"/>
      <c r="I190" s="1017">
        <v>0.09</v>
      </c>
      <c r="J190" s="1018"/>
      <c r="K190" s="1012"/>
      <c r="L190" s="391"/>
      <c r="M190" s="443"/>
      <c r="N190" s="539"/>
      <c r="O190" s="539"/>
      <c r="P190" s="861"/>
      <c r="Q190" s="758"/>
      <c r="R190" s="756">
        <f>F191+I191</f>
        <v>3.447308</v>
      </c>
      <c r="S190" s="996">
        <f>R190+R191</f>
        <v>76.025408000000013</v>
      </c>
      <c r="T190" s="996">
        <f>E190*S190</f>
        <v>152.05081600000003</v>
      </c>
      <c r="U190" s="1012">
        <f>R191*E190</f>
        <v>145.15620000000001</v>
      </c>
      <c r="V190" s="1010" t="s">
        <v>460</v>
      </c>
      <c r="W190" s="986" t="s">
        <v>154</v>
      </c>
    </row>
    <row r="191" spans="1:39" s="147" customFormat="1" ht="16.5" customHeight="1">
      <c r="A191" s="1009"/>
      <c r="B191" s="983"/>
      <c r="C191" s="1011"/>
      <c r="D191" s="987"/>
      <c r="E191" s="989"/>
      <c r="F191" s="1014">
        <f>F190*$J$13/1000</f>
        <v>3.1771037</v>
      </c>
      <c r="G191" s="1015"/>
      <c r="H191" s="1016"/>
      <c r="I191" s="1014">
        <f>I190*$Q$13/1000</f>
        <v>0.27020430000000001</v>
      </c>
      <c r="J191" s="1015"/>
      <c r="K191" s="1016"/>
      <c r="L191" s="816" t="s">
        <v>461</v>
      </c>
      <c r="M191" s="444" t="s">
        <v>128</v>
      </c>
      <c r="N191" s="542">
        <v>1</v>
      </c>
      <c r="O191" s="543">
        <f>E190*N191</f>
        <v>2</v>
      </c>
      <c r="P191" s="862">
        <f>76/1.2</f>
        <v>63.333333333333336</v>
      </c>
      <c r="Q191" s="269">
        <f>N191*P191*$N$11</f>
        <v>72.578100000000006</v>
      </c>
      <c r="R191" s="756">
        <f>SUM(Q191:Q191)</f>
        <v>72.578100000000006</v>
      </c>
      <c r="S191" s="997"/>
      <c r="T191" s="997"/>
      <c r="U191" s="1013"/>
      <c r="V191" s="1011"/>
      <c r="W191" s="987"/>
      <c r="X191" s="147">
        <f>+P191+P189*2</f>
        <v>74</v>
      </c>
    </row>
    <row r="192" spans="1:39" s="110" customFormat="1" ht="15.75" customHeight="1">
      <c r="A192" s="606"/>
      <c r="B192" s="164"/>
      <c r="C192" s="165" t="s">
        <v>115</v>
      </c>
      <c r="D192" s="166"/>
      <c r="E192" s="167"/>
      <c r="F192" s="152"/>
      <c r="G192" s="153"/>
      <c r="H192" s="152"/>
      <c r="I192" s="152"/>
      <c r="J192" s="153"/>
      <c r="K192" s="152"/>
      <c r="L192" s="209"/>
      <c r="M192" s="149"/>
      <c r="N192" s="150"/>
      <c r="O192" s="151"/>
      <c r="P192" s="152"/>
      <c r="Q192" s="153"/>
      <c r="R192" s="151"/>
      <c r="S192" s="151"/>
      <c r="T192" s="180">
        <f>SUM(T21:T191)-$T$197</f>
        <v>10148.08299810312</v>
      </c>
      <c r="U192" s="607">
        <f>SUM(U21:U187)-$T$197</f>
        <v>5583.8521111043183</v>
      </c>
      <c r="V192" s="146"/>
      <c r="W192" s="146"/>
      <c r="X192" s="109"/>
      <c r="Y192" s="109"/>
    </row>
    <row r="193" spans="1:25" s="110" customFormat="1" ht="12" customHeight="1">
      <c r="A193" s="608"/>
      <c r="B193" s="609"/>
      <c r="C193" s="350" t="s">
        <v>116</v>
      </c>
      <c r="D193" s="610">
        <v>0.13300000000000001</v>
      </c>
      <c r="E193" s="351"/>
      <c r="F193" s="611"/>
      <c r="G193" s="612"/>
      <c r="H193" s="611"/>
      <c r="I193" s="611"/>
      <c r="J193" s="612"/>
      <c r="K193" s="611"/>
      <c r="L193" s="613"/>
      <c r="M193" s="614"/>
      <c r="N193" s="615"/>
      <c r="O193" s="616"/>
      <c r="P193" s="611"/>
      <c r="Q193" s="612"/>
      <c r="R193" s="616"/>
      <c r="S193" s="616"/>
      <c r="T193" s="352">
        <f>D193*T192</f>
        <v>1349.695038747715</v>
      </c>
      <c r="U193" s="617">
        <f>+U192*D193</f>
        <v>742.65233077687435</v>
      </c>
      <c r="V193" s="146"/>
      <c r="W193" s="146"/>
      <c r="X193" s="146"/>
      <c r="Y193" s="146"/>
    </row>
    <row r="194" spans="1:25" s="109" customFormat="1" ht="12" customHeight="1">
      <c r="A194" s="608"/>
      <c r="B194" s="609"/>
      <c r="C194" s="350" t="s">
        <v>115</v>
      </c>
      <c r="D194" s="610"/>
      <c r="E194" s="351"/>
      <c r="F194" s="611"/>
      <c r="G194" s="612"/>
      <c r="H194" s="611"/>
      <c r="I194" s="611"/>
      <c r="J194" s="612"/>
      <c r="K194" s="611"/>
      <c r="L194" s="613"/>
      <c r="M194" s="614"/>
      <c r="N194" s="615"/>
      <c r="O194" s="616"/>
      <c r="P194" s="611"/>
      <c r="Q194" s="612"/>
      <c r="R194" s="616"/>
      <c r="S194" s="616"/>
      <c r="T194" s="352">
        <f>SUM(T192:T193)</f>
        <v>11497.778036850836</v>
      </c>
      <c r="U194" s="617">
        <f>SUM(U192:U193)</f>
        <v>6326.5044418811922</v>
      </c>
      <c r="V194" s="146"/>
      <c r="W194" s="146"/>
      <c r="X194" s="146"/>
      <c r="Y194" s="146"/>
    </row>
    <row r="195" spans="1:25" s="109" customFormat="1" ht="12" customHeight="1">
      <c r="A195" s="608"/>
      <c r="B195" s="609"/>
      <c r="C195" s="350" t="s">
        <v>117</v>
      </c>
      <c r="D195" s="618">
        <v>0.11</v>
      </c>
      <c r="E195" s="351"/>
      <c r="F195" s="611"/>
      <c r="G195" s="612"/>
      <c r="H195" s="611"/>
      <c r="I195" s="611"/>
      <c r="J195" s="612"/>
      <c r="K195" s="611"/>
      <c r="L195" s="613"/>
      <c r="M195" s="614"/>
      <c r="N195" s="615"/>
      <c r="O195" s="616"/>
      <c r="P195" s="611"/>
      <c r="Q195" s="612"/>
      <c r="R195" s="616"/>
      <c r="S195" s="616"/>
      <c r="T195" s="352">
        <f>D195*T194</f>
        <v>1264.755584053592</v>
      </c>
      <c r="U195" s="617">
        <f>+U194*D195</f>
        <v>695.91548860693115</v>
      </c>
      <c r="V195" s="146"/>
      <c r="W195" s="146"/>
      <c r="X195" s="146"/>
      <c r="Y195" s="146"/>
    </row>
    <row r="196" spans="1:25" s="109" customFormat="1" ht="12" customHeight="1">
      <c r="A196" s="608"/>
      <c r="B196" s="609"/>
      <c r="C196" s="350" t="s">
        <v>115</v>
      </c>
      <c r="D196" s="619"/>
      <c r="E196" s="351"/>
      <c r="F196" s="611"/>
      <c r="G196" s="612"/>
      <c r="H196" s="611"/>
      <c r="I196" s="611"/>
      <c r="J196" s="612"/>
      <c r="K196" s="611"/>
      <c r="L196" s="613"/>
      <c r="M196" s="614"/>
      <c r="N196" s="615"/>
      <c r="O196" s="616"/>
      <c r="P196" s="611"/>
      <c r="Q196" s="612"/>
      <c r="R196" s="616"/>
      <c r="S196" s="616"/>
      <c r="T196" s="352">
        <f>T194+T195</f>
        <v>12762.533620904427</v>
      </c>
      <c r="U196" s="617">
        <f>U194+U195</f>
        <v>7022.4199304881231</v>
      </c>
      <c r="V196" s="126"/>
      <c r="W196" s="126"/>
      <c r="X196" s="126"/>
      <c r="Y196" s="126"/>
    </row>
    <row r="197" spans="1:25" s="109" customFormat="1" ht="12" customHeight="1">
      <c r="A197" s="608"/>
      <c r="B197" s="609"/>
      <c r="C197" s="350" t="s">
        <v>118</v>
      </c>
      <c r="D197" s="619"/>
      <c r="E197" s="351"/>
      <c r="F197" s="611"/>
      <c r="G197" s="612"/>
      <c r="H197" s="611"/>
      <c r="I197" s="611"/>
      <c r="J197" s="612"/>
      <c r="K197" s="611"/>
      <c r="L197" s="613"/>
      <c r="M197" s="614"/>
      <c r="N197" s="615"/>
      <c r="O197" s="616"/>
      <c r="P197" s="611"/>
      <c r="Q197" s="612"/>
      <c r="R197" s="616"/>
      <c r="S197" s="616"/>
      <c r="T197" s="352"/>
      <c r="U197" s="617"/>
    </row>
    <row r="198" spans="1:25" s="109" customFormat="1" ht="12" customHeight="1" thickBot="1">
      <c r="A198" s="620"/>
      <c r="B198" s="621"/>
      <c r="C198" s="622" t="s">
        <v>115</v>
      </c>
      <c r="D198" s="623"/>
      <c r="E198" s="624"/>
      <c r="F198" s="625"/>
      <c r="G198" s="626"/>
      <c r="H198" s="625"/>
      <c r="I198" s="625"/>
      <c r="J198" s="626"/>
      <c r="K198" s="625"/>
      <c r="L198" s="627"/>
      <c r="M198" s="628"/>
      <c r="N198" s="629"/>
      <c r="O198" s="630"/>
      <c r="P198" s="625"/>
      <c r="Q198" s="626"/>
      <c r="R198" s="630"/>
      <c r="S198" s="630"/>
      <c r="T198" s="631">
        <f>+T197+T196</f>
        <v>12762.533620904427</v>
      </c>
      <c r="U198" s="632">
        <f>+U196</f>
        <v>7022.4199304881231</v>
      </c>
    </row>
    <row r="199" spans="1:25" s="109" customFormat="1" ht="12" customHeight="1" thickBot="1">
      <c r="A199" s="633"/>
      <c r="B199" s="634"/>
      <c r="C199" s="635" t="s">
        <v>119</v>
      </c>
      <c r="D199" s="636"/>
      <c r="E199" s="637"/>
      <c r="F199" s="638"/>
      <c r="G199" s="639"/>
      <c r="H199" s="638"/>
      <c r="I199" s="638"/>
      <c r="J199" s="639"/>
      <c r="K199" s="638"/>
      <c r="L199" s="640"/>
      <c r="M199" s="641"/>
      <c r="N199" s="642"/>
      <c r="O199" s="643"/>
      <c r="P199" s="644"/>
      <c r="Q199" s="645"/>
      <c r="R199" s="643"/>
      <c r="S199" s="643"/>
      <c r="T199" s="646">
        <f>+T198</f>
        <v>12762.533620904427</v>
      </c>
      <c r="U199" s="647">
        <f>+U198</f>
        <v>7022.4199304881231</v>
      </c>
    </row>
    <row r="200" spans="1:25" s="109" customFormat="1" ht="7.5" customHeight="1">
      <c r="A200" s="114"/>
      <c r="B200" s="115"/>
      <c r="C200" s="116"/>
      <c r="D200" s="117"/>
      <c r="E200" s="118"/>
      <c r="F200" s="127"/>
      <c r="G200" s="128"/>
      <c r="H200" s="127"/>
      <c r="I200" s="127"/>
      <c r="J200" s="128"/>
      <c r="K200" s="127"/>
      <c r="L200" s="210"/>
      <c r="M200" s="119"/>
      <c r="N200" s="120"/>
      <c r="O200" s="118"/>
      <c r="P200" s="127"/>
      <c r="Q200" s="128"/>
      <c r="R200" s="118"/>
      <c r="S200" s="118"/>
      <c r="T200" s="118"/>
      <c r="U200" s="121"/>
    </row>
    <row r="201" spans="1:25" s="109" customFormat="1" ht="16.5" customHeight="1">
      <c r="A201" s="1342" t="s">
        <v>289</v>
      </c>
      <c r="B201" s="1343"/>
      <c r="C201" s="1343"/>
      <c r="D201" s="1343"/>
      <c r="E201" s="1343"/>
      <c r="F201" s="1343"/>
      <c r="G201" s="1343"/>
      <c r="H201" s="1343"/>
      <c r="I201" s="1343"/>
      <c r="J201" s="1343"/>
      <c r="K201" s="1343"/>
      <c r="L201" s="1343"/>
      <c r="M201" s="1343"/>
      <c r="N201" s="1343"/>
      <c r="O201" s="1343"/>
      <c r="P201" s="1343"/>
      <c r="Q201" s="1343"/>
      <c r="R201" s="1343"/>
      <c r="S201" s="1343"/>
      <c r="T201" s="1343"/>
      <c r="U201" s="1343"/>
    </row>
  </sheetData>
  <mergeCells count="1143">
    <mergeCell ref="T133:T134"/>
    <mergeCell ref="U133:U134"/>
    <mergeCell ref="V133:V134"/>
    <mergeCell ref="W133:W134"/>
    <mergeCell ref="F134:H134"/>
    <mergeCell ref="I134:K134"/>
    <mergeCell ref="A135:A138"/>
    <mergeCell ref="B135:B138"/>
    <mergeCell ref="C135:C138"/>
    <mergeCell ref="D135:D138"/>
    <mergeCell ref="E135:E138"/>
    <mergeCell ref="F135:H135"/>
    <mergeCell ref="I135:K135"/>
    <mergeCell ref="S135:S138"/>
    <mergeCell ref="T135:T138"/>
    <mergeCell ref="U135:U138"/>
    <mergeCell ref="V135:V138"/>
    <mergeCell ref="W135:W138"/>
    <mergeCell ref="F136:H138"/>
    <mergeCell ref="I136:K138"/>
    <mergeCell ref="R136:R138"/>
    <mergeCell ref="A113:A114"/>
    <mergeCell ref="B113:B114"/>
    <mergeCell ref="C113:C114"/>
    <mergeCell ref="D113:D114"/>
    <mergeCell ref="E113:E114"/>
    <mergeCell ref="F113:H113"/>
    <mergeCell ref="I113:K113"/>
    <mergeCell ref="S113:S114"/>
    <mergeCell ref="T113:T114"/>
    <mergeCell ref="U113:U114"/>
    <mergeCell ref="V113:V114"/>
    <mergeCell ref="W113:W114"/>
    <mergeCell ref="F114:H114"/>
    <mergeCell ref="I114:K114"/>
    <mergeCell ref="A115:A116"/>
    <mergeCell ref="B115:B116"/>
    <mergeCell ref="C115:C116"/>
    <mergeCell ref="D115:D116"/>
    <mergeCell ref="E115:E116"/>
    <mergeCell ref="F115:H115"/>
    <mergeCell ref="I115:K115"/>
    <mergeCell ref="S115:S116"/>
    <mergeCell ref="A119:A120"/>
    <mergeCell ref="B119:B120"/>
    <mergeCell ref="C119:C120"/>
    <mergeCell ref="D119:D120"/>
    <mergeCell ref="E119:E120"/>
    <mergeCell ref="F119:H119"/>
    <mergeCell ref="I119:K119"/>
    <mergeCell ref="S119:S120"/>
    <mergeCell ref="T119:T120"/>
    <mergeCell ref="U119:U120"/>
    <mergeCell ref="V119:V120"/>
    <mergeCell ref="W119:W120"/>
    <mergeCell ref="F120:H120"/>
    <mergeCell ref="I120:K120"/>
    <mergeCell ref="F121:H121"/>
    <mergeCell ref="I121:K121"/>
    <mergeCell ref="F122:H122"/>
    <mergeCell ref="A121:A122"/>
    <mergeCell ref="B121:B122"/>
    <mergeCell ref="C121:C122"/>
    <mergeCell ref="D121:D122"/>
    <mergeCell ref="E121:E122"/>
    <mergeCell ref="S121:S122"/>
    <mergeCell ref="T121:T122"/>
    <mergeCell ref="U121:U122"/>
    <mergeCell ref="V121:V122"/>
    <mergeCell ref="W121:W122"/>
    <mergeCell ref="E107:E110"/>
    <mergeCell ref="F107:H107"/>
    <mergeCell ref="I107:K107"/>
    <mergeCell ref="S107:S110"/>
    <mergeCell ref="T107:T110"/>
    <mergeCell ref="U107:U110"/>
    <mergeCell ref="V107:V110"/>
    <mergeCell ref="W107:W110"/>
    <mergeCell ref="F108:H110"/>
    <mergeCell ref="I108:K110"/>
    <mergeCell ref="R108:R110"/>
    <mergeCell ref="A117:A118"/>
    <mergeCell ref="B117:B118"/>
    <mergeCell ref="C117:C118"/>
    <mergeCell ref="D117:D118"/>
    <mergeCell ref="E117:E118"/>
    <mergeCell ref="F117:H117"/>
    <mergeCell ref="I117:K117"/>
    <mergeCell ref="S117:S118"/>
    <mergeCell ref="T117:T118"/>
    <mergeCell ref="U117:U118"/>
    <mergeCell ref="V117:V118"/>
    <mergeCell ref="W117:W118"/>
    <mergeCell ref="F118:H118"/>
    <mergeCell ref="I118:K118"/>
    <mergeCell ref="T115:T116"/>
    <mergeCell ref="U115:U116"/>
    <mergeCell ref="V115:V116"/>
    <mergeCell ref="W115:W116"/>
    <mergeCell ref="F116:H116"/>
    <mergeCell ref="I116:K116"/>
    <mergeCell ref="V111:V112"/>
    <mergeCell ref="A67:A68"/>
    <mergeCell ref="B67:B68"/>
    <mergeCell ref="C67:C68"/>
    <mergeCell ref="D67:D68"/>
    <mergeCell ref="E67:E68"/>
    <mergeCell ref="F67:H67"/>
    <mergeCell ref="I67:K67"/>
    <mergeCell ref="S67:S68"/>
    <mergeCell ref="T67:T68"/>
    <mergeCell ref="U67:U68"/>
    <mergeCell ref="V67:V68"/>
    <mergeCell ref="W67:W68"/>
    <mergeCell ref="F68:H68"/>
    <mergeCell ref="I68:K68"/>
    <mergeCell ref="A69:A70"/>
    <mergeCell ref="B69:B70"/>
    <mergeCell ref="C69:C70"/>
    <mergeCell ref="D69:D70"/>
    <mergeCell ref="E69:E70"/>
    <mergeCell ref="F69:H69"/>
    <mergeCell ref="I69:K69"/>
    <mergeCell ref="R69:R70"/>
    <mergeCell ref="S69:S70"/>
    <mergeCell ref="T69:T70"/>
    <mergeCell ref="U69:U70"/>
    <mergeCell ref="V69:V70"/>
    <mergeCell ref="W69:W70"/>
    <mergeCell ref="F70:H70"/>
    <mergeCell ref="I70:K70"/>
    <mergeCell ref="W63:W64"/>
    <mergeCell ref="F64:H64"/>
    <mergeCell ref="I64:K64"/>
    <mergeCell ref="A65:A66"/>
    <mergeCell ref="B65:B66"/>
    <mergeCell ref="C65:C66"/>
    <mergeCell ref="D65:D66"/>
    <mergeCell ref="E65:E66"/>
    <mergeCell ref="F65:H65"/>
    <mergeCell ref="I65:K65"/>
    <mergeCell ref="R65:R66"/>
    <mergeCell ref="S65:S66"/>
    <mergeCell ref="T65:T66"/>
    <mergeCell ref="U65:U66"/>
    <mergeCell ref="V65:V66"/>
    <mergeCell ref="W65:W66"/>
    <mergeCell ref="F66:H66"/>
    <mergeCell ref="I66:K66"/>
    <mergeCell ref="W59:W60"/>
    <mergeCell ref="A95:A96"/>
    <mergeCell ref="B95:B96"/>
    <mergeCell ref="V186:V187"/>
    <mergeCell ref="V148:V151"/>
    <mergeCell ref="V152:V153"/>
    <mergeCell ref="V154:V156"/>
    <mergeCell ref="V160:V162"/>
    <mergeCell ref="V163:V164"/>
    <mergeCell ref="V165:V166"/>
    <mergeCell ref="V172:V173"/>
    <mergeCell ref="V167:V169"/>
    <mergeCell ref="V170:V171"/>
    <mergeCell ref="V180:V181"/>
    <mergeCell ref="V188:V189"/>
    <mergeCell ref="A59:A60"/>
    <mergeCell ref="B59:B60"/>
    <mergeCell ref="C59:C60"/>
    <mergeCell ref="D59:D60"/>
    <mergeCell ref="E59:E60"/>
    <mergeCell ref="F59:H59"/>
    <mergeCell ref="I59:K59"/>
    <mergeCell ref="S59:S60"/>
    <mergeCell ref="T59:T60"/>
    <mergeCell ref="U59:U60"/>
    <mergeCell ref="V59:V60"/>
    <mergeCell ref="F60:H60"/>
    <mergeCell ref="I60:K60"/>
    <mergeCell ref="A61:A62"/>
    <mergeCell ref="B61:B62"/>
    <mergeCell ref="C61:C62"/>
    <mergeCell ref="D61:D62"/>
    <mergeCell ref="B105:B106"/>
    <mergeCell ref="C105:C106"/>
    <mergeCell ref="D103:D104"/>
    <mergeCell ref="E103:E104"/>
    <mergeCell ref="D105:D106"/>
    <mergeCell ref="E105:E106"/>
    <mergeCell ref="F105:H105"/>
    <mergeCell ref="I105:K105"/>
    <mergeCell ref="V43:V44"/>
    <mergeCell ref="V37:V38"/>
    <mergeCell ref="V41:V42"/>
    <mergeCell ref="V45:V46"/>
    <mergeCell ref="V101:V102"/>
    <mergeCell ref="V103:V104"/>
    <mergeCell ref="V105:V106"/>
    <mergeCell ref="V95:V96"/>
    <mergeCell ref="V97:V98"/>
    <mergeCell ref="V99:V100"/>
    <mergeCell ref="E61:E62"/>
    <mergeCell ref="F61:H61"/>
    <mergeCell ref="I61:K61"/>
    <mergeCell ref="B63:B64"/>
    <mergeCell ref="C63:C64"/>
    <mergeCell ref="D63:D64"/>
    <mergeCell ref="E63:E64"/>
    <mergeCell ref="F63:H63"/>
    <mergeCell ref="I63:K63"/>
    <mergeCell ref="S63:S64"/>
    <mergeCell ref="T63:T64"/>
    <mergeCell ref="U63:U64"/>
    <mergeCell ref="V63:V64"/>
    <mergeCell ref="C180:C181"/>
    <mergeCell ref="D180:D181"/>
    <mergeCell ref="E180:E181"/>
    <mergeCell ref="F180:H180"/>
    <mergeCell ref="I180:K180"/>
    <mergeCell ref="A172:A173"/>
    <mergeCell ref="S172:S173"/>
    <mergeCell ref="T172:T173"/>
    <mergeCell ref="F173:H173"/>
    <mergeCell ref="I173:K173"/>
    <mergeCell ref="S180:S181"/>
    <mergeCell ref="T152:T153"/>
    <mergeCell ref="F123:H123"/>
    <mergeCell ref="I123:K123"/>
    <mergeCell ref="U160:U162"/>
    <mergeCell ref="U144:U145"/>
    <mergeCell ref="U165:U166"/>
    <mergeCell ref="D172:D173"/>
    <mergeCell ref="E172:E173"/>
    <mergeCell ref="F172:H172"/>
    <mergeCell ref="I172:K172"/>
    <mergeCell ref="T180:T181"/>
    <mergeCell ref="I170:K170"/>
    <mergeCell ref="S170:S171"/>
    <mergeCell ref="A133:A134"/>
    <mergeCell ref="B133:B134"/>
    <mergeCell ref="C133:C134"/>
    <mergeCell ref="D133:D134"/>
    <mergeCell ref="E133:E134"/>
    <mergeCell ref="F133:H133"/>
    <mergeCell ref="I133:K133"/>
    <mergeCell ref="S133:S134"/>
    <mergeCell ref="T170:T171"/>
    <mergeCell ref="B188:B189"/>
    <mergeCell ref="C188:C189"/>
    <mergeCell ref="D188:D189"/>
    <mergeCell ref="E188:E189"/>
    <mergeCell ref="F188:H188"/>
    <mergeCell ref="I188:K188"/>
    <mergeCell ref="F189:H189"/>
    <mergeCell ref="I189:K189"/>
    <mergeCell ref="A180:A181"/>
    <mergeCell ref="F143:H143"/>
    <mergeCell ref="I143:K143"/>
    <mergeCell ref="A142:A143"/>
    <mergeCell ref="B142:B143"/>
    <mergeCell ref="C142:C143"/>
    <mergeCell ref="D142:D143"/>
    <mergeCell ref="E142:E143"/>
    <mergeCell ref="F142:H142"/>
    <mergeCell ref="I147:K147"/>
    <mergeCell ref="I142:K142"/>
    <mergeCell ref="T188:T189"/>
    <mergeCell ref="A188:A189"/>
    <mergeCell ref="B172:B173"/>
    <mergeCell ref="C172:C173"/>
    <mergeCell ref="C167:C169"/>
    <mergeCell ref="D167:D169"/>
    <mergeCell ref="E167:E169"/>
    <mergeCell ref="F167:H167"/>
    <mergeCell ref="I167:K167"/>
    <mergeCell ref="S167:S169"/>
    <mergeCell ref="T167:T169"/>
    <mergeCell ref="B160:B162"/>
    <mergeCell ref="U172:U173"/>
    <mergeCell ref="W172:W173"/>
    <mergeCell ref="W165:W166"/>
    <mergeCell ref="F166:H166"/>
    <mergeCell ref="I166:K166"/>
    <mergeCell ref="E186:E187"/>
    <mergeCell ref="F186:H186"/>
    <mergeCell ref="I186:K186"/>
    <mergeCell ref="S186:S187"/>
    <mergeCell ref="T186:T187"/>
    <mergeCell ref="U186:U187"/>
    <mergeCell ref="W186:W187"/>
    <mergeCell ref="F187:H187"/>
    <mergeCell ref="I187:K187"/>
    <mergeCell ref="A186:A187"/>
    <mergeCell ref="B186:B187"/>
    <mergeCell ref="C186:C187"/>
    <mergeCell ref="D186:D187"/>
    <mergeCell ref="F181:H181"/>
    <mergeCell ref="I181:K181"/>
    <mergeCell ref="U170:U171"/>
    <mergeCell ref="W170:W171"/>
    <mergeCell ref="F171:H171"/>
    <mergeCell ref="I171:K171"/>
    <mergeCell ref="A170:A171"/>
    <mergeCell ref="B170:B171"/>
    <mergeCell ref="C170:C171"/>
    <mergeCell ref="D170:D171"/>
    <mergeCell ref="E170:E171"/>
    <mergeCell ref="F170:H170"/>
    <mergeCell ref="A167:A169"/>
    <mergeCell ref="B167:B169"/>
    <mergeCell ref="U167:U169"/>
    <mergeCell ref="W167:W169"/>
    <mergeCell ref="F168:H168"/>
    <mergeCell ref="I168:K168"/>
    <mergeCell ref="R168:R169"/>
    <mergeCell ref="F169:H169"/>
    <mergeCell ref="I169:K169"/>
    <mergeCell ref="A165:A166"/>
    <mergeCell ref="B165:B166"/>
    <mergeCell ref="C165:C166"/>
    <mergeCell ref="D165:D166"/>
    <mergeCell ref="E165:E166"/>
    <mergeCell ref="F165:H165"/>
    <mergeCell ref="I165:K165"/>
    <mergeCell ref="S165:S166"/>
    <mergeCell ref="T165:T166"/>
    <mergeCell ref="I161:K162"/>
    <mergeCell ref="R161:R162"/>
    <mergeCell ref="A163:A164"/>
    <mergeCell ref="B163:B164"/>
    <mergeCell ref="C163:C164"/>
    <mergeCell ref="D163:D164"/>
    <mergeCell ref="E163:E164"/>
    <mergeCell ref="F163:H163"/>
    <mergeCell ref="I163:K163"/>
    <mergeCell ref="S163:S164"/>
    <mergeCell ref="T163:T164"/>
    <mergeCell ref="U163:U164"/>
    <mergeCell ref="W163:W164"/>
    <mergeCell ref="F164:H164"/>
    <mergeCell ref="I164:K164"/>
    <mergeCell ref="A160:A162"/>
    <mergeCell ref="C160:C162"/>
    <mergeCell ref="D160:D162"/>
    <mergeCell ref="E160:E162"/>
    <mergeCell ref="F160:H160"/>
    <mergeCell ref="I160:K160"/>
    <mergeCell ref="S160:S162"/>
    <mergeCell ref="T160:T162"/>
    <mergeCell ref="W160:W162"/>
    <mergeCell ref="F161:H162"/>
    <mergeCell ref="W152:W153"/>
    <mergeCell ref="F153:H153"/>
    <mergeCell ref="I153:K153"/>
    <mergeCell ref="A154:A156"/>
    <mergeCell ref="B154:B156"/>
    <mergeCell ref="C154:C156"/>
    <mergeCell ref="D154:D156"/>
    <mergeCell ref="E154:E156"/>
    <mergeCell ref="F154:H154"/>
    <mergeCell ref="I154:K154"/>
    <mergeCell ref="S154:S156"/>
    <mergeCell ref="T154:T156"/>
    <mergeCell ref="U154:U156"/>
    <mergeCell ref="W154:W156"/>
    <mergeCell ref="F155:H156"/>
    <mergeCell ref="I155:K156"/>
    <mergeCell ref="R155:R156"/>
    <mergeCell ref="A152:A153"/>
    <mergeCell ref="B152:B153"/>
    <mergeCell ref="C152:C153"/>
    <mergeCell ref="D152:D153"/>
    <mergeCell ref="E152:E153"/>
    <mergeCell ref="F152:H152"/>
    <mergeCell ref="I152:K152"/>
    <mergeCell ref="R152:R153"/>
    <mergeCell ref="S152:S153"/>
    <mergeCell ref="A148:A151"/>
    <mergeCell ref="B148:B151"/>
    <mergeCell ref="C148:C151"/>
    <mergeCell ref="D148:D151"/>
    <mergeCell ref="E148:E151"/>
    <mergeCell ref="F148:H148"/>
    <mergeCell ref="I148:K148"/>
    <mergeCell ref="S148:S151"/>
    <mergeCell ref="T148:T151"/>
    <mergeCell ref="U148:U151"/>
    <mergeCell ref="W148:W151"/>
    <mergeCell ref="F149:H151"/>
    <mergeCell ref="I149:K151"/>
    <mergeCell ref="R149:R151"/>
    <mergeCell ref="V146:V147"/>
    <mergeCell ref="W97:W98"/>
    <mergeCell ref="F98:H98"/>
    <mergeCell ref="I98:K98"/>
    <mergeCell ref="C146:C147"/>
    <mergeCell ref="D146:D147"/>
    <mergeCell ref="E146:E147"/>
    <mergeCell ref="F146:H146"/>
    <mergeCell ref="I146:K146"/>
    <mergeCell ref="S146:S147"/>
    <mergeCell ref="T146:T147"/>
    <mergeCell ref="F96:H96"/>
    <mergeCell ref="I96:K96"/>
    <mergeCell ref="A144:A145"/>
    <mergeCell ref="B144:B145"/>
    <mergeCell ref="C144:C145"/>
    <mergeCell ref="D144:D145"/>
    <mergeCell ref="E144:E145"/>
    <mergeCell ref="S144:S145"/>
    <mergeCell ref="T144:T145"/>
    <mergeCell ref="D95:D96"/>
    <mergeCell ref="E95:E96"/>
    <mergeCell ref="F95:H95"/>
    <mergeCell ref="I95:K95"/>
    <mergeCell ref="I99:K99"/>
    <mergeCell ref="S99:S100"/>
    <mergeCell ref="T99:T100"/>
    <mergeCell ref="C95:C96"/>
    <mergeCell ref="B146:B147"/>
    <mergeCell ref="I112:K112"/>
    <mergeCell ref="U95:U96"/>
    <mergeCell ref="W95:W96"/>
    <mergeCell ref="A146:A147"/>
    <mergeCell ref="U99:U100"/>
    <mergeCell ref="W99:W100"/>
    <mergeCell ref="F100:H100"/>
    <mergeCell ref="I100:K100"/>
    <mergeCell ref="W146:W147"/>
    <mergeCell ref="A111:A112"/>
    <mergeCell ref="B111:B112"/>
    <mergeCell ref="C111:C112"/>
    <mergeCell ref="D111:D112"/>
    <mergeCell ref="E111:E112"/>
    <mergeCell ref="F111:H111"/>
    <mergeCell ref="I111:K111"/>
    <mergeCell ref="S111:S112"/>
    <mergeCell ref="T111:T112"/>
    <mergeCell ref="U111:U112"/>
    <mergeCell ref="W111:W112"/>
    <mergeCell ref="F112:H112"/>
    <mergeCell ref="F99:H99"/>
    <mergeCell ref="F145:H145"/>
    <mergeCell ref="I145:K145"/>
    <mergeCell ref="B99:B100"/>
    <mergeCell ref="C99:C100"/>
    <mergeCell ref="D99:D100"/>
    <mergeCell ref="E99:E100"/>
    <mergeCell ref="R144:R145"/>
    <mergeCell ref="V142:V143"/>
    <mergeCell ref="V144:V145"/>
    <mergeCell ref="A107:A110"/>
    <mergeCell ref="R146:R147"/>
    <mergeCell ref="U146:U147"/>
    <mergeCell ref="F147:H147"/>
    <mergeCell ref="I31:K31"/>
    <mergeCell ref="R31:R32"/>
    <mergeCell ref="A33:A34"/>
    <mergeCell ref="B45:B46"/>
    <mergeCell ref="C45:C46"/>
    <mergeCell ref="D45:D46"/>
    <mergeCell ref="E45:E46"/>
    <mergeCell ref="F45:H45"/>
    <mergeCell ref="I45:K45"/>
    <mergeCell ref="R45:R46"/>
    <mergeCell ref="A31:A32"/>
    <mergeCell ref="B31:B32"/>
    <mergeCell ref="C31:C32"/>
    <mergeCell ref="D31:D32"/>
    <mergeCell ref="S95:S96"/>
    <mergeCell ref="T95:T96"/>
    <mergeCell ref="W144:W145"/>
    <mergeCell ref="S142:S143"/>
    <mergeCell ref="T142:T143"/>
    <mergeCell ref="U142:U143"/>
    <mergeCell ref="W142:W143"/>
    <mergeCell ref="W45:W46"/>
    <mergeCell ref="F46:H46"/>
    <mergeCell ref="I46:K46"/>
    <mergeCell ref="U45:U46"/>
    <mergeCell ref="B41:B42"/>
    <mergeCell ref="C41:C42"/>
    <mergeCell ref="D41:D42"/>
    <mergeCell ref="E41:E42"/>
    <mergeCell ref="S37:S38"/>
    <mergeCell ref="T37:T38"/>
    <mergeCell ref="A105:A106"/>
    <mergeCell ref="A201:U201"/>
    <mergeCell ref="U15:U19"/>
    <mergeCell ref="B15:B19"/>
    <mergeCell ref="C15:C19"/>
    <mergeCell ref="D15:D19"/>
    <mergeCell ref="E15:E19"/>
    <mergeCell ref="F15:H19"/>
    <mergeCell ref="I15:K19"/>
    <mergeCell ref="S15:S19"/>
    <mergeCell ref="T15:T19"/>
    <mergeCell ref="L15:Q15"/>
    <mergeCell ref="R15:R19"/>
    <mergeCell ref="Q16:Q19"/>
    <mergeCell ref="L16:L19"/>
    <mergeCell ref="M16:M19"/>
    <mergeCell ref="N16:N19"/>
    <mergeCell ref="O16:O19"/>
    <mergeCell ref="P16:P19"/>
    <mergeCell ref="F20:H20"/>
    <mergeCell ref="I20:K20"/>
    <mergeCell ref="B107:B110"/>
    <mergeCell ref="C107:C110"/>
    <mergeCell ref="D107:D110"/>
    <mergeCell ref="A15:A19"/>
    <mergeCell ref="F31:H31"/>
    <mergeCell ref="R43:R44"/>
    <mergeCell ref="A45:A46"/>
    <mergeCell ref="A35:A36"/>
    <mergeCell ref="E35:E36"/>
    <mergeCell ref="A41:A42"/>
    <mergeCell ref="B35:B36"/>
    <mergeCell ref="C35:C36"/>
    <mergeCell ref="F37:H37"/>
    <mergeCell ref="I37:K37"/>
    <mergeCell ref="R37:R38"/>
    <mergeCell ref="S31:S32"/>
    <mergeCell ref="V31:V32"/>
    <mergeCell ref="V33:V34"/>
    <mergeCell ref="V35:V36"/>
    <mergeCell ref="T33:T34"/>
    <mergeCell ref="T35:T36"/>
    <mergeCell ref="F39:H39"/>
    <mergeCell ref="I39:K39"/>
    <mergeCell ref="S39:S40"/>
    <mergeCell ref="T39:T40"/>
    <mergeCell ref="U39:U40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D11:F11"/>
    <mergeCell ref="N11:P11"/>
    <mergeCell ref="Q13:S13"/>
    <mergeCell ref="A13:C13"/>
    <mergeCell ref="E13:I13"/>
    <mergeCell ref="J13:L13"/>
    <mergeCell ref="M13:P13"/>
    <mergeCell ref="I14:K14"/>
    <mergeCell ref="D35:D36"/>
    <mergeCell ref="F38:H38"/>
    <mergeCell ref="D37:D38"/>
    <mergeCell ref="E37:E38"/>
    <mergeCell ref="F36:H36"/>
    <mergeCell ref="I36:K36"/>
    <mergeCell ref="F34:H34"/>
    <mergeCell ref="I44:K44"/>
    <mergeCell ref="S43:S44"/>
    <mergeCell ref="R33:R34"/>
    <mergeCell ref="I34:K34"/>
    <mergeCell ref="F35:H35"/>
    <mergeCell ref="I35:K35"/>
    <mergeCell ref="R35:R36"/>
    <mergeCell ref="C39:C40"/>
    <mergeCell ref="D39:D40"/>
    <mergeCell ref="E39:E40"/>
    <mergeCell ref="W31:W32"/>
    <mergeCell ref="U33:U34"/>
    <mergeCell ref="U35:U36"/>
    <mergeCell ref="F32:H32"/>
    <mergeCell ref="I32:K32"/>
    <mergeCell ref="T31:T32"/>
    <mergeCell ref="I38:K38"/>
    <mergeCell ref="R41:R42"/>
    <mergeCell ref="U41:U42"/>
    <mergeCell ref="W41:W42"/>
    <mergeCell ref="F42:H42"/>
    <mergeCell ref="U37:U38"/>
    <mergeCell ref="U31:U32"/>
    <mergeCell ref="I42:K42"/>
    <mergeCell ref="F41:H41"/>
    <mergeCell ref="I41:K41"/>
    <mergeCell ref="S105:S106"/>
    <mergeCell ref="T105:T106"/>
    <mergeCell ref="W105:W106"/>
    <mergeCell ref="F106:H106"/>
    <mergeCell ref="I104:K104"/>
    <mergeCell ref="I106:K106"/>
    <mergeCell ref="A99:A100"/>
    <mergeCell ref="W37:W38"/>
    <mergeCell ref="A97:A98"/>
    <mergeCell ref="B33:B34"/>
    <mergeCell ref="C33:C34"/>
    <mergeCell ref="D33:D34"/>
    <mergeCell ref="W35:W36"/>
    <mergeCell ref="W33:W34"/>
    <mergeCell ref="A101:A102"/>
    <mergeCell ref="B101:B102"/>
    <mergeCell ref="C101:C102"/>
    <mergeCell ref="D101:D102"/>
    <mergeCell ref="B97:B98"/>
    <mergeCell ref="C97:C98"/>
    <mergeCell ref="D97:D98"/>
    <mergeCell ref="E97:E98"/>
    <mergeCell ref="F97:H97"/>
    <mergeCell ref="I97:K97"/>
    <mergeCell ref="S97:S98"/>
    <mergeCell ref="T97:T98"/>
    <mergeCell ref="U97:U98"/>
    <mergeCell ref="S35:S36"/>
    <mergeCell ref="A37:A38"/>
    <mergeCell ref="B37:B38"/>
    <mergeCell ref="C37:C38"/>
    <mergeCell ref="E33:E34"/>
    <mergeCell ref="R61:R62"/>
    <mergeCell ref="S61:S62"/>
    <mergeCell ref="T61:T62"/>
    <mergeCell ref="F62:H62"/>
    <mergeCell ref="I62:K62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  <mergeCell ref="T21:T22"/>
    <mergeCell ref="A27:A28"/>
    <mergeCell ref="B27:B28"/>
    <mergeCell ref="C27:C28"/>
    <mergeCell ref="D27:D28"/>
    <mergeCell ref="E27:E28"/>
    <mergeCell ref="F27:H27"/>
    <mergeCell ref="I27:K27"/>
    <mergeCell ref="R27:R28"/>
    <mergeCell ref="S27:S28"/>
    <mergeCell ref="T27:T28"/>
    <mergeCell ref="A39:A40"/>
    <mergeCell ref="B39:B40"/>
    <mergeCell ref="E31:E32"/>
    <mergeCell ref="F33:H33"/>
    <mergeCell ref="I33:K33"/>
    <mergeCell ref="S33:S34"/>
    <mergeCell ref="A43:A44"/>
    <mergeCell ref="U21:U22"/>
    <mergeCell ref="V21:V22"/>
    <mergeCell ref="W21:W22"/>
    <mergeCell ref="F22:H22"/>
    <mergeCell ref="I22:K22"/>
    <mergeCell ref="A23:A26"/>
    <mergeCell ref="B23:B26"/>
    <mergeCell ref="C23:C26"/>
    <mergeCell ref="D23:D26"/>
    <mergeCell ref="E23:E26"/>
    <mergeCell ref="F23:H23"/>
    <mergeCell ref="I23:K23"/>
    <mergeCell ref="S23:S26"/>
    <mergeCell ref="T23:T26"/>
    <mergeCell ref="U23:U26"/>
    <mergeCell ref="V23:V26"/>
    <mergeCell ref="W23:W26"/>
    <mergeCell ref="F24:H26"/>
    <mergeCell ref="I24:K26"/>
    <mergeCell ref="R24:R26"/>
    <mergeCell ref="U27:U28"/>
    <mergeCell ref="V27:V28"/>
    <mergeCell ref="W27:W28"/>
    <mergeCell ref="F28:H28"/>
    <mergeCell ref="I28:K28"/>
    <mergeCell ref="A29:A30"/>
    <mergeCell ref="B29:B30"/>
    <mergeCell ref="C29:C30"/>
    <mergeCell ref="D29:D30"/>
    <mergeCell ref="E29:E30"/>
    <mergeCell ref="F29:H29"/>
    <mergeCell ref="I29:K29"/>
    <mergeCell ref="R29:R30"/>
    <mergeCell ref="S29:S30"/>
    <mergeCell ref="T29:T30"/>
    <mergeCell ref="U29:U30"/>
    <mergeCell ref="V29:V30"/>
    <mergeCell ref="W29:W30"/>
    <mergeCell ref="F30:H30"/>
    <mergeCell ref="I30:K30"/>
    <mergeCell ref="V39:V40"/>
    <mergeCell ref="W39:W40"/>
    <mergeCell ref="F40:H40"/>
    <mergeCell ref="I40:K40"/>
    <mergeCell ref="U43:U44"/>
    <mergeCell ref="A47:A48"/>
    <mergeCell ref="B47:B48"/>
    <mergeCell ref="C47:C48"/>
    <mergeCell ref="D47:D48"/>
    <mergeCell ref="E47:E48"/>
    <mergeCell ref="F47:H47"/>
    <mergeCell ref="I47:K47"/>
    <mergeCell ref="S47:S48"/>
    <mergeCell ref="T47:T48"/>
    <mergeCell ref="U47:U48"/>
    <mergeCell ref="V47:V48"/>
    <mergeCell ref="W47:W48"/>
    <mergeCell ref="F48:H48"/>
    <mergeCell ref="I48:K48"/>
    <mergeCell ref="T43:T44"/>
    <mergeCell ref="W43:W44"/>
    <mergeCell ref="F44:H44"/>
    <mergeCell ref="S45:S46"/>
    <mergeCell ref="T45:T46"/>
    <mergeCell ref="B43:B44"/>
    <mergeCell ref="C43:C44"/>
    <mergeCell ref="D43:D44"/>
    <mergeCell ref="E43:E44"/>
    <mergeCell ref="F43:H43"/>
    <mergeCell ref="I43:K43"/>
    <mergeCell ref="S41:S42"/>
    <mergeCell ref="T41:T42"/>
    <mergeCell ref="A49:A50"/>
    <mergeCell ref="B49:B50"/>
    <mergeCell ref="C49:C50"/>
    <mergeCell ref="D49:D50"/>
    <mergeCell ref="E49:E50"/>
    <mergeCell ref="F49:H49"/>
    <mergeCell ref="I49:K49"/>
    <mergeCell ref="S49:S50"/>
    <mergeCell ref="T49:T50"/>
    <mergeCell ref="U49:U50"/>
    <mergeCell ref="V49:V50"/>
    <mergeCell ref="W49:W50"/>
    <mergeCell ref="F50:H50"/>
    <mergeCell ref="I50:K50"/>
    <mergeCell ref="A51:A52"/>
    <mergeCell ref="B51:B52"/>
    <mergeCell ref="C51:C52"/>
    <mergeCell ref="D51:D52"/>
    <mergeCell ref="E51:E52"/>
    <mergeCell ref="F51:H51"/>
    <mergeCell ref="I51:K51"/>
    <mergeCell ref="S51:S52"/>
    <mergeCell ref="T51:T52"/>
    <mergeCell ref="U51:U52"/>
    <mergeCell ref="V51:V52"/>
    <mergeCell ref="W51:W52"/>
    <mergeCell ref="F52:H52"/>
    <mergeCell ref="I52:K52"/>
    <mergeCell ref="A53:A54"/>
    <mergeCell ref="B53:B54"/>
    <mergeCell ref="C53:C54"/>
    <mergeCell ref="D53:D54"/>
    <mergeCell ref="E53:E54"/>
    <mergeCell ref="F53:H53"/>
    <mergeCell ref="I53:K53"/>
    <mergeCell ref="S53:S54"/>
    <mergeCell ref="T53:T54"/>
    <mergeCell ref="U53:U54"/>
    <mergeCell ref="V53:V54"/>
    <mergeCell ref="W53:W54"/>
    <mergeCell ref="F54:H54"/>
    <mergeCell ref="I54:K54"/>
    <mergeCell ref="A55:A56"/>
    <mergeCell ref="B55:B56"/>
    <mergeCell ref="C55:C56"/>
    <mergeCell ref="D55:D56"/>
    <mergeCell ref="E55:E56"/>
    <mergeCell ref="F55:H55"/>
    <mergeCell ref="I55:K55"/>
    <mergeCell ref="S55:S56"/>
    <mergeCell ref="T55:T56"/>
    <mergeCell ref="U55:U56"/>
    <mergeCell ref="V55:V56"/>
    <mergeCell ref="W55:W56"/>
    <mergeCell ref="F56:H56"/>
    <mergeCell ref="I56:K56"/>
    <mergeCell ref="A57:A58"/>
    <mergeCell ref="B57:B58"/>
    <mergeCell ref="C57:C58"/>
    <mergeCell ref="D57:D58"/>
    <mergeCell ref="E57:E58"/>
    <mergeCell ref="F57:H57"/>
    <mergeCell ref="I57:K57"/>
    <mergeCell ref="S57:S58"/>
    <mergeCell ref="T57:T58"/>
    <mergeCell ref="U57:U58"/>
    <mergeCell ref="V57:V58"/>
    <mergeCell ref="W57:W58"/>
    <mergeCell ref="F58:H58"/>
    <mergeCell ref="I58:K58"/>
    <mergeCell ref="A71:A72"/>
    <mergeCell ref="B71:B72"/>
    <mergeCell ref="C71:C72"/>
    <mergeCell ref="D71:D72"/>
    <mergeCell ref="E71:E72"/>
    <mergeCell ref="F71:H71"/>
    <mergeCell ref="I71:K71"/>
    <mergeCell ref="R71:R72"/>
    <mergeCell ref="S71:S72"/>
    <mergeCell ref="T71:T72"/>
    <mergeCell ref="V71:V72"/>
    <mergeCell ref="W71:W72"/>
    <mergeCell ref="F72:H72"/>
    <mergeCell ref="I72:K72"/>
    <mergeCell ref="U61:U62"/>
    <mergeCell ref="V61:V62"/>
    <mergeCell ref="W61:W62"/>
    <mergeCell ref="A63:A64"/>
    <mergeCell ref="A73:A74"/>
    <mergeCell ref="B73:B74"/>
    <mergeCell ref="C73:C74"/>
    <mergeCell ref="D73:D74"/>
    <mergeCell ref="E73:E74"/>
    <mergeCell ref="F73:H73"/>
    <mergeCell ref="I73:K73"/>
    <mergeCell ref="R73:R74"/>
    <mergeCell ref="S73:S74"/>
    <mergeCell ref="T73:T74"/>
    <mergeCell ref="V73:V74"/>
    <mergeCell ref="W73:W74"/>
    <mergeCell ref="F74:H74"/>
    <mergeCell ref="I74:K74"/>
    <mergeCell ref="A75:A76"/>
    <mergeCell ref="B75:B76"/>
    <mergeCell ref="C75:C76"/>
    <mergeCell ref="D75:D76"/>
    <mergeCell ref="E75:E76"/>
    <mergeCell ref="F75:H75"/>
    <mergeCell ref="I75:K75"/>
    <mergeCell ref="S75:S76"/>
    <mergeCell ref="T75:T76"/>
    <mergeCell ref="U75:U76"/>
    <mergeCell ref="V75:V76"/>
    <mergeCell ref="W75:W76"/>
    <mergeCell ref="F76:H76"/>
    <mergeCell ref="I76:K76"/>
    <mergeCell ref="A77:A78"/>
    <mergeCell ref="B77:B78"/>
    <mergeCell ref="C77:C78"/>
    <mergeCell ref="D77:D78"/>
    <mergeCell ref="E77:E78"/>
    <mergeCell ref="F77:H77"/>
    <mergeCell ref="I77:K77"/>
    <mergeCell ref="S77:S78"/>
    <mergeCell ref="T77:T78"/>
    <mergeCell ref="U77:U78"/>
    <mergeCell ref="V77:V78"/>
    <mergeCell ref="W77:W78"/>
    <mergeCell ref="F78:H78"/>
    <mergeCell ref="I78:K78"/>
    <mergeCell ref="A79:A80"/>
    <mergeCell ref="B79:B80"/>
    <mergeCell ref="C79:C80"/>
    <mergeCell ref="D79:D80"/>
    <mergeCell ref="E79:E80"/>
    <mergeCell ref="F79:H79"/>
    <mergeCell ref="I79:K79"/>
    <mergeCell ref="S79:S80"/>
    <mergeCell ref="T79:T80"/>
    <mergeCell ref="U79:U80"/>
    <mergeCell ref="V79:V80"/>
    <mergeCell ref="W79:W80"/>
    <mergeCell ref="F80:H80"/>
    <mergeCell ref="I80:K80"/>
    <mergeCell ref="A81:A82"/>
    <mergeCell ref="B81:B82"/>
    <mergeCell ref="C81:C82"/>
    <mergeCell ref="D81:D82"/>
    <mergeCell ref="E81:E82"/>
    <mergeCell ref="F81:H81"/>
    <mergeCell ref="I81:K81"/>
    <mergeCell ref="S81:S82"/>
    <mergeCell ref="T81:T82"/>
    <mergeCell ref="U81:U82"/>
    <mergeCell ref="V81:V82"/>
    <mergeCell ref="W81:W82"/>
    <mergeCell ref="F82:H82"/>
    <mergeCell ref="I82:K82"/>
    <mergeCell ref="A83:A84"/>
    <mergeCell ref="B83:B84"/>
    <mergeCell ref="C83:C84"/>
    <mergeCell ref="D83:D84"/>
    <mergeCell ref="E83:E84"/>
    <mergeCell ref="F83:H83"/>
    <mergeCell ref="I83:K83"/>
    <mergeCell ref="S83:S84"/>
    <mergeCell ref="T83:T84"/>
    <mergeCell ref="U83:U84"/>
    <mergeCell ref="V83:V84"/>
    <mergeCell ref="W83:W84"/>
    <mergeCell ref="F84:H84"/>
    <mergeCell ref="I84:K84"/>
    <mergeCell ref="A85:A86"/>
    <mergeCell ref="B85:B86"/>
    <mergeCell ref="C85:C86"/>
    <mergeCell ref="D85:D86"/>
    <mergeCell ref="E85:E86"/>
    <mergeCell ref="F85:H85"/>
    <mergeCell ref="I85:K85"/>
    <mergeCell ref="S85:S86"/>
    <mergeCell ref="T85:T86"/>
    <mergeCell ref="U85:U86"/>
    <mergeCell ref="V85:V86"/>
    <mergeCell ref="W85:W86"/>
    <mergeCell ref="F86:H86"/>
    <mergeCell ref="I86:K86"/>
    <mergeCell ref="A87:A88"/>
    <mergeCell ref="B87:B88"/>
    <mergeCell ref="C87:C88"/>
    <mergeCell ref="D87:D88"/>
    <mergeCell ref="E87:E88"/>
    <mergeCell ref="F87:H87"/>
    <mergeCell ref="I87:K87"/>
    <mergeCell ref="S87:S88"/>
    <mergeCell ref="T87:T88"/>
    <mergeCell ref="U87:U88"/>
    <mergeCell ref="V87:V88"/>
    <mergeCell ref="W87:W88"/>
    <mergeCell ref="F88:H88"/>
    <mergeCell ref="I88:K88"/>
    <mergeCell ref="A89:A90"/>
    <mergeCell ref="B89:B90"/>
    <mergeCell ref="C89:C90"/>
    <mergeCell ref="D89:D90"/>
    <mergeCell ref="E89:E90"/>
    <mergeCell ref="F89:H89"/>
    <mergeCell ref="I89:K89"/>
    <mergeCell ref="S89:S90"/>
    <mergeCell ref="T89:T90"/>
    <mergeCell ref="U89:U90"/>
    <mergeCell ref="V89:V90"/>
    <mergeCell ref="W89:W90"/>
    <mergeCell ref="F90:H90"/>
    <mergeCell ref="I90:K90"/>
    <mergeCell ref="A93:A94"/>
    <mergeCell ref="B93:B94"/>
    <mergeCell ref="C93:C94"/>
    <mergeCell ref="D93:D94"/>
    <mergeCell ref="E93:E94"/>
    <mergeCell ref="F93:H93"/>
    <mergeCell ref="I93:K93"/>
    <mergeCell ref="S93:S94"/>
    <mergeCell ref="T93:T94"/>
    <mergeCell ref="U93:U94"/>
    <mergeCell ref="V93:V94"/>
    <mergeCell ref="W93:W94"/>
    <mergeCell ref="F94:H94"/>
    <mergeCell ref="I94:K94"/>
    <mergeCell ref="A91:A92"/>
    <mergeCell ref="B91:B92"/>
    <mergeCell ref="C91:C92"/>
    <mergeCell ref="D91:D92"/>
    <mergeCell ref="E91:E92"/>
    <mergeCell ref="F91:H91"/>
    <mergeCell ref="I91:K91"/>
    <mergeCell ref="S91:S92"/>
    <mergeCell ref="T91:T92"/>
    <mergeCell ref="U91:U92"/>
    <mergeCell ref="V91:V92"/>
    <mergeCell ref="W91:W92"/>
    <mergeCell ref="F92:H92"/>
    <mergeCell ref="I92:K92"/>
    <mergeCell ref="A103:A104"/>
    <mergeCell ref="B103:B104"/>
    <mergeCell ref="C103:C104"/>
    <mergeCell ref="F103:H103"/>
    <mergeCell ref="I103:K103"/>
    <mergeCell ref="W101:W102"/>
    <mergeCell ref="T103:T104"/>
    <mergeCell ref="F104:H104"/>
    <mergeCell ref="W103:W104"/>
    <mergeCell ref="F102:H102"/>
    <mergeCell ref="S103:S104"/>
    <mergeCell ref="I102:K102"/>
    <mergeCell ref="E101:E102"/>
    <mergeCell ref="S101:S102"/>
    <mergeCell ref="T101:T102"/>
    <mergeCell ref="F101:H101"/>
    <mergeCell ref="I101:K101"/>
    <mergeCell ref="A123:A126"/>
    <mergeCell ref="B123:B126"/>
    <mergeCell ref="C123:C126"/>
    <mergeCell ref="D123:D126"/>
    <mergeCell ref="E123:E126"/>
    <mergeCell ref="S123:S126"/>
    <mergeCell ref="T123:T126"/>
    <mergeCell ref="U123:U126"/>
    <mergeCell ref="V123:V126"/>
    <mergeCell ref="W123:W126"/>
    <mergeCell ref="F124:H126"/>
    <mergeCell ref="I124:K126"/>
    <mergeCell ref="R124:R126"/>
    <mergeCell ref="I122:K122"/>
    <mergeCell ref="S127:S128"/>
    <mergeCell ref="T127:T128"/>
    <mergeCell ref="U127:U128"/>
    <mergeCell ref="V127:V128"/>
    <mergeCell ref="W127:W128"/>
    <mergeCell ref="A129:A132"/>
    <mergeCell ref="B129:B132"/>
    <mergeCell ref="C129:C132"/>
    <mergeCell ref="D129:D132"/>
    <mergeCell ref="E129:E132"/>
    <mergeCell ref="S129:S132"/>
    <mergeCell ref="T129:T132"/>
    <mergeCell ref="U129:U132"/>
    <mergeCell ref="V129:V132"/>
    <mergeCell ref="W129:W132"/>
    <mergeCell ref="F130:H132"/>
    <mergeCell ref="I130:K132"/>
    <mergeCell ref="R130:R132"/>
    <mergeCell ref="A127:A128"/>
    <mergeCell ref="B127:B128"/>
    <mergeCell ref="C127:C128"/>
    <mergeCell ref="D127:D128"/>
    <mergeCell ref="E127:E128"/>
    <mergeCell ref="F127:H127"/>
    <mergeCell ref="I127:K127"/>
    <mergeCell ref="F128:H128"/>
    <mergeCell ref="I128:K128"/>
    <mergeCell ref="F129:H129"/>
    <mergeCell ref="I129:K129"/>
    <mergeCell ref="F139:H139"/>
    <mergeCell ref="I139:K139"/>
    <mergeCell ref="S139:S141"/>
    <mergeCell ref="T139:T141"/>
    <mergeCell ref="U139:U141"/>
    <mergeCell ref="V139:V141"/>
    <mergeCell ref="W139:W141"/>
    <mergeCell ref="F140:H141"/>
    <mergeCell ref="I140:K141"/>
    <mergeCell ref="R140:R141"/>
    <mergeCell ref="A157:A159"/>
    <mergeCell ref="B157:B159"/>
    <mergeCell ref="C157:C159"/>
    <mergeCell ref="D157:D159"/>
    <mergeCell ref="E157:E159"/>
    <mergeCell ref="F157:H157"/>
    <mergeCell ref="I157:K157"/>
    <mergeCell ref="S157:S159"/>
    <mergeCell ref="T157:T159"/>
    <mergeCell ref="U157:U159"/>
    <mergeCell ref="V157:V159"/>
    <mergeCell ref="W157:W159"/>
    <mergeCell ref="F158:H159"/>
    <mergeCell ref="I158:K159"/>
    <mergeCell ref="R158:R159"/>
    <mergeCell ref="A139:A141"/>
    <mergeCell ref="B139:B141"/>
    <mergeCell ref="C139:C141"/>
    <mergeCell ref="D139:D141"/>
    <mergeCell ref="E139:E141"/>
    <mergeCell ref="F144:H144"/>
    <mergeCell ref="I144:K144"/>
    <mergeCell ref="A174:A175"/>
    <mergeCell ref="B174:B175"/>
    <mergeCell ref="C174:C175"/>
    <mergeCell ref="D174:D175"/>
    <mergeCell ref="E174:E175"/>
    <mergeCell ref="F174:H174"/>
    <mergeCell ref="I174:K174"/>
    <mergeCell ref="S174:S175"/>
    <mergeCell ref="T174:T175"/>
    <mergeCell ref="U174:U175"/>
    <mergeCell ref="V174:V175"/>
    <mergeCell ref="W174:W175"/>
    <mergeCell ref="F175:H175"/>
    <mergeCell ref="I175:K175"/>
    <mergeCell ref="A176:A177"/>
    <mergeCell ref="B176:B177"/>
    <mergeCell ref="C176:C177"/>
    <mergeCell ref="D176:D177"/>
    <mergeCell ref="E176:E177"/>
    <mergeCell ref="F176:H176"/>
    <mergeCell ref="I176:K176"/>
    <mergeCell ref="S176:S177"/>
    <mergeCell ref="T176:T177"/>
    <mergeCell ref="U176:U177"/>
    <mergeCell ref="V176:V177"/>
    <mergeCell ref="W176:W177"/>
    <mergeCell ref="F177:H177"/>
    <mergeCell ref="I177:K177"/>
    <mergeCell ref="A178:A179"/>
    <mergeCell ref="B178:B179"/>
    <mergeCell ref="C178:C179"/>
    <mergeCell ref="D178:D179"/>
    <mergeCell ref="E178:E179"/>
    <mergeCell ref="F178:H178"/>
    <mergeCell ref="I178:K178"/>
    <mergeCell ref="S178:S179"/>
    <mergeCell ref="T178:T179"/>
    <mergeCell ref="U178:U179"/>
    <mergeCell ref="V178:V179"/>
    <mergeCell ref="W178:W179"/>
    <mergeCell ref="F179:H179"/>
    <mergeCell ref="I179:K179"/>
    <mergeCell ref="A182:A183"/>
    <mergeCell ref="B182:B183"/>
    <mergeCell ref="C182:C183"/>
    <mergeCell ref="D182:D183"/>
    <mergeCell ref="E182:E183"/>
    <mergeCell ref="F182:H182"/>
    <mergeCell ref="I182:K182"/>
    <mergeCell ref="R182:R183"/>
    <mergeCell ref="S182:S183"/>
    <mergeCell ref="T182:T183"/>
    <mergeCell ref="U182:U183"/>
    <mergeCell ref="V182:V183"/>
    <mergeCell ref="W182:W183"/>
    <mergeCell ref="F183:H183"/>
    <mergeCell ref="I183:K183"/>
    <mergeCell ref="U180:U181"/>
    <mergeCell ref="W180:W181"/>
    <mergeCell ref="B180:B181"/>
    <mergeCell ref="A184:A185"/>
    <mergeCell ref="B184:B185"/>
    <mergeCell ref="C184:C185"/>
    <mergeCell ref="D184:D185"/>
    <mergeCell ref="E184:E185"/>
    <mergeCell ref="F184:H184"/>
    <mergeCell ref="I184:K184"/>
    <mergeCell ref="R184:R185"/>
    <mergeCell ref="S184:S185"/>
    <mergeCell ref="T184:T185"/>
    <mergeCell ref="U184:U185"/>
    <mergeCell ref="V184:V185"/>
    <mergeCell ref="W184:W185"/>
    <mergeCell ref="F185:H185"/>
    <mergeCell ref="I185:K185"/>
    <mergeCell ref="S188:S189"/>
    <mergeCell ref="A190:A191"/>
    <mergeCell ref="B190:B191"/>
    <mergeCell ref="C190:C191"/>
    <mergeCell ref="D190:D191"/>
    <mergeCell ref="E190:E191"/>
    <mergeCell ref="S190:S191"/>
    <mergeCell ref="T190:T191"/>
    <mergeCell ref="U190:U191"/>
    <mergeCell ref="V190:V191"/>
    <mergeCell ref="W190:W191"/>
    <mergeCell ref="F191:H191"/>
    <mergeCell ref="I191:K191"/>
    <mergeCell ref="F190:H190"/>
    <mergeCell ref="I190:K190"/>
    <mergeCell ref="W188:W189"/>
    <mergeCell ref="U188:U189"/>
  </mergeCells>
  <printOptions horizontalCentered="1"/>
  <pageMargins left="0" right="0" top="0.98425196850393704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H26"/>
  <sheetViews>
    <sheetView view="pageBreakPreview" zoomScale="130" zoomScaleNormal="115" zoomScaleSheetLayoutView="130" workbookViewId="0">
      <selection activeCell="D11" sqref="D11:F11"/>
    </sheetView>
  </sheetViews>
  <sheetFormatPr defaultColWidth="9.140625" defaultRowHeight="15"/>
  <cols>
    <col min="1" max="1" width="3.42578125" style="122" customWidth="1"/>
    <col min="2" max="2" width="7.5703125" style="122" customWidth="1"/>
    <col min="3" max="3" width="30" style="123" customWidth="1"/>
    <col min="4" max="4" width="5.85546875" style="113" customWidth="1"/>
    <col min="5" max="5" width="6.28515625" style="126" customWidth="1"/>
    <col min="6" max="7" width="2.140625" style="124" customWidth="1"/>
    <col min="8" max="8" width="2.28515625" style="124" customWidth="1"/>
    <col min="9" max="9" width="1.85546875" style="124" customWidth="1"/>
    <col min="10" max="10" width="2.140625" style="124" customWidth="1"/>
    <col min="11" max="11" width="2.42578125" style="124" customWidth="1"/>
    <col min="12" max="12" width="20.7109375" style="211" customWidth="1"/>
    <col min="13" max="13" width="4.28515625" style="113" customWidth="1"/>
    <col min="14" max="14" width="5.5703125" style="113" customWidth="1"/>
    <col min="15" max="15" width="6.85546875" style="126" customWidth="1"/>
    <col min="16" max="16" width="5.5703125" style="168" customWidth="1"/>
    <col min="17" max="17" width="5.28515625" style="131" customWidth="1"/>
    <col min="18" max="18" width="5.5703125" style="113" customWidth="1"/>
    <col min="19" max="19" width="5.42578125" style="113" customWidth="1"/>
    <col min="20" max="20" width="7.42578125" style="131" customWidth="1"/>
    <col min="21" max="21" width="7.140625" style="125" customWidth="1"/>
    <col min="22" max="22" width="21.5703125" style="113" customWidth="1"/>
    <col min="23" max="23" width="11.42578125" style="113" customWidth="1"/>
    <col min="24" max="29" width="11.7109375" style="113" customWidth="1"/>
    <col min="30" max="16384" width="9.140625" style="113"/>
  </cols>
  <sheetData>
    <row r="1" spans="1:34" s="75" customFormat="1" ht="54.75" customHeight="1">
      <c r="A1" s="1334" t="s">
        <v>59</v>
      </c>
      <c r="B1" s="1334"/>
      <c r="C1" s="1334"/>
      <c r="D1" s="1663" t="str">
        <f>+'ln 1'!D1:S1</f>
        <v xml:space="preserve">Արմավիրի մարզի Մեծամոր համայնքի Նոր Արմավիր բնակավայրի 13-րդ, 16-րդ և 19-րդ փողոցների գազիֆիկացում   </v>
      </c>
      <c r="E1" s="1663"/>
      <c r="F1" s="1663"/>
      <c r="G1" s="1663"/>
      <c r="H1" s="1663"/>
      <c r="I1" s="1663"/>
      <c r="J1" s="1663"/>
      <c r="K1" s="1663"/>
      <c r="L1" s="1663"/>
      <c r="M1" s="1663"/>
      <c r="N1" s="1663"/>
      <c r="O1" s="1663"/>
      <c r="P1" s="1663"/>
      <c r="Q1" s="1663"/>
      <c r="R1" s="1663"/>
      <c r="S1" s="1663"/>
      <c r="T1" s="129"/>
      <c r="U1" s="73"/>
      <c r="X1" s="76" t="s">
        <v>60</v>
      </c>
      <c r="Y1" s="76" t="s">
        <v>61</v>
      </c>
      <c r="Z1" s="76" t="s">
        <v>62</v>
      </c>
      <c r="AA1" s="76" t="s">
        <v>63</v>
      </c>
      <c r="AB1" s="76" t="s">
        <v>64</v>
      </c>
      <c r="AC1" s="76" t="s">
        <v>65</v>
      </c>
      <c r="AD1" s="76" t="s">
        <v>66</v>
      </c>
      <c r="AE1" s="76" t="s">
        <v>67</v>
      </c>
      <c r="AF1" s="76" t="s">
        <v>68</v>
      </c>
      <c r="AG1" s="76" t="s">
        <v>69</v>
      </c>
      <c r="AH1" s="76" t="s">
        <v>70</v>
      </c>
    </row>
    <row r="2" spans="1:34" s="75" customFormat="1" ht="3" customHeight="1">
      <c r="A2" s="1336"/>
      <c r="B2" s="1336"/>
      <c r="C2" s="1336"/>
      <c r="D2" s="217"/>
      <c r="E2" s="133"/>
      <c r="F2" s="77"/>
      <c r="G2" s="77"/>
      <c r="H2" s="77"/>
      <c r="I2" s="77"/>
      <c r="J2" s="77"/>
      <c r="K2" s="77"/>
      <c r="L2" s="206"/>
      <c r="M2" s="78"/>
      <c r="P2" s="95"/>
      <c r="Q2" s="95"/>
      <c r="T2" s="129"/>
      <c r="U2" s="73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</row>
    <row r="3" spans="1:34" s="75" customFormat="1" hidden="1">
      <c r="A3" s="80"/>
      <c r="B3" s="80"/>
      <c r="C3" s="81"/>
      <c r="F3" s="82"/>
      <c r="G3" s="82"/>
      <c r="H3" s="82"/>
      <c r="I3" s="82"/>
      <c r="J3" s="82"/>
      <c r="K3" s="82"/>
      <c r="L3" s="207"/>
      <c r="P3" s="95"/>
      <c r="Q3" s="95"/>
      <c r="T3" s="95"/>
      <c r="U3" s="83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</row>
    <row r="4" spans="1:34" s="84" customFormat="1" ht="18">
      <c r="A4" s="85"/>
      <c r="B4" s="85"/>
      <c r="C4" s="81"/>
      <c r="E4" s="132" t="s">
        <v>71</v>
      </c>
      <c r="F4" s="262"/>
      <c r="G4" s="263"/>
      <c r="H4" s="263"/>
      <c r="I4" s="263"/>
      <c r="J4" s="263"/>
      <c r="K4" s="263"/>
      <c r="L4" s="86"/>
      <c r="M4" s="87" t="s">
        <v>72</v>
      </c>
      <c r="N4" s="88"/>
      <c r="O4" s="88"/>
      <c r="P4" s="130"/>
      <c r="Q4" s="130"/>
      <c r="T4" s="130"/>
      <c r="U4" s="89"/>
      <c r="W4" s="91" t="s">
        <v>73</v>
      </c>
      <c r="X4" s="76">
        <v>5.72</v>
      </c>
      <c r="Y4" s="76">
        <v>6.15</v>
      </c>
      <c r="Z4" s="92">
        <v>7</v>
      </c>
      <c r="AA4" s="76">
        <v>6.79</v>
      </c>
      <c r="AB4" s="76">
        <v>6.57</v>
      </c>
      <c r="AC4" s="76">
        <v>8.98</v>
      </c>
      <c r="AD4" s="76">
        <v>7.61</v>
      </c>
      <c r="AE4" s="76">
        <v>8.93</v>
      </c>
      <c r="AF4" s="76">
        <v>8.8000000000000007</v>
      </c>
      <c r="AG4" s="76">
        <v>12.9</v>
      </c>
      <c r="AH4" s="76">
        <v>13.2</v>
      </c>
    </row>
    <row r="5" spans="1:34" s="75" customFormat="1" ht="2.25" customHeight="1">
      <c r="A5" s="80"/>
      <c r="B5" s="80"/>
      <c r="C5" s="81"/>
      <c r="F5" s="82"/>
      <c r="G5" s="82"/>
      <c r="H5" s="82"/>
      <c r="I5" s="82"/>
      <c r="J5" s="82"/>
      <c r="K5" s="82"/>
      <c r="L5" s="207"/>
      <c r="P5" s="95"/>
      <c r="Q5" s="95"/>
      <c r="T5" s="95"/>
      <c r="U5" s="83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</row>
    <row r="6" spans="1:34" s="75" customFormat="1" ht="13.5" customHeight="1">
      <c r="A6" s="80"/>
      <c r="B6" s="80"/>
      <c r="C6" s="81"/>
      <c r="D6" s="217"/>
      <c r="E6" s="1337" t="s">
        <v>209</v>
      </c>
      <c r="F6" s="1337"/>
      <c r="G6" s="1337"/>
      <c r="H6" s="1337"/>
      <c r="I6" s="1337"/>
      <c r="J6" s="1337"/>
      <c r="K6" s="1337"/>
      <c r="L6" s="1337"/>
      <c r="M6" s="1337"/>
      <c r="N6" s="1337"/>
      <c r="O6" s="1337"/>
      <c r="P6" s="1337"/>
      <c r="Q6" s="1337"/>
      <c r="R6" s="1337"/>
      <c r="T6" s="95"/>
      <c r="U6" s="83"/>
      <c r="W6" s="91" t="s">
        <v>74</v>
      </c>
      <c r="X6" s="93">
        <f t="shared" ref="X6:AH6" si="0">1.02*1.05*(1+X4/100)</f>
        <v>1.1322612000000001</v>
      </c>
      <c r="Y6" s="93">
        <f t="shared" si="0"/>
        <v>1.1368665000000002</v>
      </c>
      <c r="Z6" s="93">
        <f t="shared" si="0"/>
        <v>1.1459700000000002</v>
      </c>
      <c r="AA6" s="93">
        <f t="shared" si="0"/>
        <v>1.1437209000000004</v>
      </c>
      <c r="AB6" s="93">
        <f t="shared" si="0"/>
        <v>1.1413647000000002</v>
      </c>
      <c r="AC6" s="93">
        <f t="shared" si="0"/>
        <v>1.1671758000000003</v>
      </c>
      <c r="AD6" s="93">
        <f t="shared" si="0"/>
        <v>1.1525031000000003</v>
      </c>
      <c r="AE6" s="93">
        <f t="shared" si="0"/>
        <v>1.1666403000000001</v>
      </c>
      <c r="AF6" s="93">
        <f t="shared" si="0"/>
        <v>1.1652480000000003</v>
      </c>
      <c r="AG6" s="93">
        <f t="shared" si="0"/>
        <v>1.2091590000000001</v>
      </c>
      <c r="AH6" s="93">
        <f t="shared" si="0"/>
        <v>1.2123720000000002</v>
      </c>
    </row>
    <row r="7" spans="1:34" s="75" customFormat="1" ht="12" customHeight="1">
      <c r="A7" s="80"/>
      <c r="B7" s="80"/>
      <c r="C7" s="81"/>
      <c r="E7" s="1338" t="s">
        <v>75</v>
      </c>
      <c r="F7" s="1338"/>
      <c r="G7" s="1338"/>
      <c r="H7" s="1338"/>
      <c r="I7" s="1338"/>
      <c r="J7" s="1338"/>
      <c r="K7" s="1338"/>
      <c r="L7" s="1338"/>
      <c r="M7" s="1338"/>
      <c r="N7" s="1338"/>
      <c r="O7" s="1338"/>
      <c r="P7" s="1338"/>
      <c r="Q7" s="1338"/>
      <c r="R7" s="1338"/>
      <c r="T7" s="95"/>
      <c r="U7" s="83"/>
    </row>
    <row r="8" spans="1:34" s="75" customFormat="1" ht="0.75" customHeight="1">
      <c r="A8" s="80"/>
      <c r="B8" s="80"/>
      <c r="C8" s="81"/>
      <c r="D8" s="94"/>
      <c r="E8" s="95"/>
      <c r="F8" s="82"/>
      <c r="G8" s="82"/>
      <c r="H8" s="82"/>
      <c r="I8" s="82"/>
      <c r="J8" s="82"/>
      <c r="K8" s="82"/>
      <c r="L8" s="207"/>
      <c r="P8" s="95"/>
      <c r="Q8" s="95"/>
      <c r="R8" s="96"/>
      <c r="T8" s="95"/>
      <c r="U8" s="83"/>
    </row>
    <row r="9" spans="1:34" s="75" customFormat="1">
      <c r="A9" s="1339" t="s">
        <v>76</v>
      </c>
      <c r="B9" s="1339"/>
      <c r="C9" s="81" t="s">
        <v>201</v>
      </c>
      <c r="F9" s="82"/>
      <c r="G9" s="82"/>
      <c r="H9" s="82"/>
      <c r="I9" s="82"/>
      <c r="J9" s="82"/>
      <c r="K9" s="82"/>
      <c r="L9" s="207"/>
      <c r="O9" s="217" t="s">
        <v>77</v>
      </c>
      <c r="P9" s="1340">
        <f>+T24</f>
        <v>0</v>
      </c>
      <c r="Q9" s="1340"/>
      <c r="R9" s="1340"/>
      <c r="S9" s="97" t="s">
        <v>20</v>
      </c>
      <c r="T9" s="95"/>
      <c r="U9" s="83"/>
    </row>
    <row r="10" spans="1:34" s="75" customFormat="1" ht="4.5" customHeight="1">
      <c r="A10" s="98"/>
      <c r="B10" s="98"/>
      <c r="C10" s="99"/>
      <c r="D10" s="100"/>
      <c r="E10" s="1341"/>
      <c r="F10" s="1341"/>
      <c r="G10" s="1341"/>
      <c r="H10" s="82"/>
      <c r="I10" s="82"/>
      <c r="J10" s="82"/>
      <c r="K10" s="82"/>
      <c r="L10" s="207"/>
      <c r="O10" s="217"/>
      <c r="P10" s="1340"/>
      <c r="Q10" s="1340"/>
      <c r="R10" s="1340"/>
      <c r="S10" s="97"/>
      <c r="T10" s="82"/>
      <c r="U10" s="101"/>
    </row>
    <row r="11" spans="1:34" s="75" customFormat="1">
      <c r="A11" s="102" t="s">
        <v>78</v>
      </c>
      <c r="B11" s="102"/>
      <c r="C11" s="103"/>
      <c r="D11" s="1388">
        <f>+'ln 1'!D11:F11</f>
        <v>262536</v>
      </c>
      <c r="E11" s="1388"/>
      <c r="F11" s="1388"/>
      <c r="G11" s="154"/>
      <c r="H11" s="104"/>
      <c r="I11" s="104" t="s">
        <v>79</v>
      </c>
      <c r="J11" s="154"/>
      <c r="K11" s="154"/>
      <c r="L11" s="208" t="s">
        <v>80</v>
      </c>
      <c r="M11" s="155" t="s">
        <v>81</v>
      </c>
      <c r="N11" s="1389">
        <f>+'ln 1'!N11:P11</f>
        <v>1.1459700000000002</v>
      </c>
      <c r="O11" s="1389"/>
      <c r="P11" s="1389"/>
      <c r="Q11" s="104"/>
      <c r="R11" s="156"/>
      <c r="S11" s="106"/>
      <c r="T11" s="104"/>
      <c r="U11" s="105"/>
    </row>
    <row r="12" spans="1:34" s="75" customFormat="1" ht="7.5" customHeight="1">
      <c r="A12" s="102"/>
      <c r="B12" s="102"/>
      <c r="C12" s="107"/>
      <c r="D12" s="157"/>
      <c r="E12" s="158"/>
      <c r="F12" s="159"/>
      <c r="G12" s="160"/>
      <c r="H12" s="161"/>
      <c r="I12" s="161"/>
      <c r="J12" s="160"/>
      <c r="K12" s="160"/>
      <c r="L12" s="208"/>
      <c r="M12" s="106"/>
      <c r="N12" s="162"/>
      <c r="O12" s="106"/>
      <c r="P12" s="104"/>
      <c r="Q12" s="104"/>
      <c r="R12" s="156"/>
      <c r="S12" s="106"/>
      <c r="T12" s="104"/>
      <c r="U12" s="105"/>
    </row>
    <row r="13" spans="1:34" s="75" customFormat="1" ht="14.25" customHeight="1" thickBot="1">
      <c r="A13" s="1391" t="s">
        <v>82</v>
      </c>
      <c r="B13" s="1392"/>
      <c r="C13" s="1392"/>
      <c r="D13" s="163"/>
      <c r="E13" s="1393" t="s">
        <v>83</v>
      </c>
      <c r="F13" s="1393"/>
      <c r="G13" s="1393"/>
      <c r="H13" s="1393"/>
      <c r="I13" s="1393"/>
      <c r="J13" s="1390">
        <f>+'ln 1'!J13:L13</f>
        <v>2425.27</v>
      </c>
      <c r="K13" s="1390"/>
      <c r="L13" s="1390"/>
      <c r="M13" s="1394" t="s">
        <v>84</v>
      </c>
      <c r="N13" s="1394"/>
      <c r="O13" s="1394"/>
      <c r="P13" s="1394"/>
      <c r="Q13" s="1390">
        <f>+'ln 1'!Q13:S13</f>
        <v>3002.27</v>
      </c>
      <c r="R13" s="1390"/>
      <c r="S13" s="1390"/>
      <c r="T13" s="134"/>
      <c r="U13" s="135"/>
    </row>
    <row r="14" spans="1:34" s="75" customFormat="1" ht="2.25" customHeight="1" thickTop="1" thickBot="1">
      <c r="A14" s="136"/>
      <c r="B14" s="136"/>
      <c r="C14" s="107"/>
      <c r="F14" s="82"/>
      <c r="G14" s="82"/>
      <c r="H14" s="82"/>
      <c r="I14" s="1652"/>
      <c r="J14" s="1652"/>
      <c r="K14" s="1652"/>
      <c r="L14" s="207"/>
      <c r="P14" s="95"/>
      <c r="Q14" s="95"/>
      <c r="R14" s="96"/>
      <c r="T14" s="104"/>
      <c r="U14" s="105">
        <f>+D11/35000*7.5</f>
        <v>56.257714285714286</v>
      </c>
      <c r="W14" s="328"/>
      <c r="X14" s="329"/>
      <c r="Y14" s="329"/>
      <c r="Z14" s="329"/>
      <c r="AA14" s="329"/>
      <c r="AB14" s="329"/>
      <c r="AC14" s="329"/>
      <c r="AD14" s="330"/>
    </row>
    <row r="15" spans="1:34" s="108" customFormat="1" ht="18" customHeight="1" thickTop="1">
      <c r="A15" s="1653" t="s">
        <v>85</v>
      </c>
      <c r="B15" s="1656" t="s">
        <v>86</v>
      </c>
      <c r="C15" s="1657" t="s">
        <v>87</v>
      </c>
      <c r="D15" s="1646" t="s">
        <v>88</v>
      </c>
      <c r="E15" s="1646" t="s">
        <v>89</v>
      </c>
      <c r="F15" s="1658" t="s">
        <v>90</v>
      </c>
      <c r="G15" s="1659"/>
      <c r="H15" s="1660"/>
      <c r="I15" s="1658" t="s">
        <v>91</v>
      </c>
      <c r="J15" s="1661"/>
      <c r="K15" s="1662"/>
      <c r="L15" s="1643" t="s">
        <v>92</v>
      </c>
      <c r="M15" s="1644"/>
      <c r="N15" s="1644"/>
      <c r="O15" s="1644"/>
      <c r="P15" s="1644"/>
      <c r="Q15" s="1645"/>
      <c r="R15" s="1646" t="s">
        <v>93</v>
      </c>
      <c r="S15" s="1646" t="s">
        <v>94</v>
      </c>
      <c r="T15" s="1649" t="s">
        <v>95</v>
      </c>
      <c r="U15" s="1650" t="s">
        <v>96</v>
      </c>
      <c r="W15" s="331" t="s">
        <v>97</v>
      </c>
      <c r="X15" s="332" t="s">
        <v>98</v>
      </c>
      <c r="Y15" s="332" t="s">
        <v>99</v>
      </c>
      <c r="Z15" s="332" t="s">
        <v>100</v>
      </c>
      <c r="AA15" s="332" t="s">
        <v>101</v>
      </c>
      <c r="AB15" s="332" t="s">
        <v>102</v>
      </c>
      <c r="AC15" s="332" t="s">
        <v>103</v>
      </c>
      <c r="AD15" s="333" t="s">
        <v>104</v>
      </c>
    </row>
    <row r="16" spans="1:34" s="108" customFormat="1" ht="22.5" customHeight="1" thickBot="1">
      <c r="A16" s="1654"/>
      <c r="B16" s="1347"/>
      <c r="C16" s="1350"/>
      <c r="D16" s="1353"/>
      <c r="E16" s="1353"/>
      <c r="F16" s="1358"/>
      <c r="G16" s="1359"/>
      <c r="H16" s="1360"/>
      <c r="I16" s="1366"/>
      <c r="J16" s="1367"/>
      <c r="K16" s="1368"/>
      <c r="L16" s="1379" t="s">
        <v>105</v>
      </c>
      <c r="M16" s="1378" t="s">
        <v>106</v>
      </c>
      <c r="N16" s="1378" t="s">
        <v>107</v>
      </c>
      <c r="O16" s="1378" t="s">
        <v>108</v>
      </c>
      <c r="P16" s="1378" t="s">
        <v>93</v>
      </c>
      <c r="Q16" s="1378" t="s">
        <v>109</v>
      </c>
      <c r="R16" s="1353"/>
      <c r="S16" s="1353"/>
      <c r="T16" s="1373"/>
      <c r="U16" s="1651"/>
      <c r="W16" s="334">
        <v>10.8</v>
      </c>
      <c r="X16" s="335">
        <v>17.3</v>
      </c>
      <c r="Y16" s="335">
        <f>69+9.7+2.5+0.3</f>
        <v>81.5</v>
      </c>
      <c r="Z16" s="335">
        <v>0</v>
      </c>
      <c r="AA16" s="335">
        <v>51</v>
      </c>
      <c r="AB16" s="335">
        <v>1.7</v>
      </c>
      <c r="AC16" s="335">
        <v>56.9</v>
      </c>
      <c r="AD16" s="336">
        <f>+W16+X16+(Y16+Z16-AA16-AB16-AC16)</f>
        <v>0</v>
      </c>
    </row>
    <row r="17" spans="1:32" s="108" customFormat="1" ht="22.5" customHeight="1" thickTop="1" thickBot="1">
      <c r="A17" s="1654"/>
      <c r="B17" s="1347"/>
      <c r="C17" s="1350"/>
      <c r="D17" s="1353"/>
      <c r="E17" s="1353"/>
      <c r="F17" s="1358"/>
      <c r="G17" s="1359"/>
      <c r="H17" s="1360"/>
      <c r="I17" s="1366"/>
      <c r="J17" s="1367"/>
      <c r="K17" s="1368"/>
      <c r="L17" s="1380"/>
      <c r="M17" s="1353"/>
      <c r="N17" s="1353"/>
      <c r="O17" s="1353"/>
      <c r="P17" s="1353"/>
      <c r="Q17" s="1353"/>
      <c r="R17" s="1353"/>
      <c r="S17" s="1353"/>
      <c r="T17" s="1373"/>
      <c r="U17" s="1651"/>
      <c r="W17" s="337"/>
      <c r="X17" s="146"/>
      <c r="Y17" s="146"/>
      <c r="Z17" s="146"/>
      <c r="AA17" s="146"/>
      <c r="AB17" s="146"/>
      <c r="AC17" s="146"/>
      <c r="AD17" s="338"/>
      <c r="AE17" s="75"/>
    </row>
    <row r="18" spans="1:32" s="108" customFormat="1" ht="22.5" customHeight="1" thickTop="1">
      <c r="A18" s="1654"/>
      <c r="B18" s="1347"/>
      <c r="C18" s="1350"/>
      <c r="D18" s="1353"/>
      <c r="E18" s="1353"/>
      <c r="F18" s="1358"/>
      <c r="G18" s="1359"/>
      <c r="H18" s="1360"/>
      <c r="I18" s="1366"/>
      <c r="J18" s="1367"/>
      <c r="K18" s="1368"/>
      <c r="L18" s="1380"/>
      <c r="M18" s="1353"/>
      <c r="N18" s="1353"/>
      <c r="O18" s="1353"/>
      <c r="P18" s="1353"/>
      <c r="Q18" s="1353"/>
      <c r="R18" s="1353"/>
      <c r="S18" s="1353"/>
      <c r="T18" s="1373"/>
      <c r="U18" s="1651"/>
      <c r="W18" s="331" t="s">
        <v>110</v>
      </c>
      <c r="X18" s="332" t="s">
        <v>111</v>
      </c>
      <c r="Y18" s="332" t="s">
        <v>112</v>
      </c>
      <c r="Z18" s="332" t="s">
        <v>110</v>
      </c>
      <c r="AA18" s="332" t="s">
        <v>111</v>
      </c>
      <c r="AB18" s="333" t="s">
        <v>112</v>
      </c>
      <c r="AC18" s="146"/>
      <c r="AD18" s="338"/>
      <c r="AE18" s="141"/>
      <c r="AF18" s="141"/>
    </row>
    <row r="19" spans="1:32" s="108" customFormat="1" ht="22.5" customHeight="1">
      <c r="A19" s="1655"/>
      <c r="B19" s="1348"/>
      <c r="C19" s="1351"/>
      <c r="D19" s="1354"/>
      <c r="E19" s="1354"/>
      <c r="F19" s="1361"/>
      <c r="G19" s="1362"/>
      <c r="H19" s="1363"/>
      <c r="I19" s="1369"/>
      <c r="J19" s="1370"/>
      <c r="K19" s="1371"/>
      <c r="L19" s="1381"/>
      <c r="M19" s="1354"/>
      <c r="N19" s="1354"/>
      <c r="O19" s="1354"/>
      <c r="P19" s="1354"/>
      <c r="Q19" s="1354"/>
      <c r="R19" s="1354"/>
      <c r="S19" s="1354"/>
      <c r="T19" s="1374"/>
      <c r="U19" s="1651"/>
      <c r="W19" s="339">
        <v>273</v>
      </c>
      <c r="X19" s="340">
        <v>1</v>
      </c>
      <c r="Y19" s="341">
        <f>(+X19*3.14*(W19/1000)^2)/4</f>
        <v>5.8505265000000015E-2</v>
      </c>
      <c r="Z19" s="340">
        <v>108</v>
      </c>
      <c r="AA19" s="340">
        <v>1</v>
      </c>
      <c r="AB19" s="342">
        <f>(+AA19*3.14*(Z19/1000)^2)/4</f>
        <v>9.1562399999999995E-3</v>
      </c>
      <c r="AC19" s="146"/>
      <c r="AD19" s="338"/>
      <c r="AE19" s="141"/>
      <c r="AF19" s="141"/>
    </row>
    <row r="20" spans="1:32" s="109" customFormat="1" ht="13.5" customHeight="1">
      <c r="A20" s="343">
        <v>1</v>
      </c>
      <c r="B20" s="344">
        <v>2</v>
      </c>
      <c r="C20" s="345">
        <v>3</v>
      </c>
      <c r="D20" s="344">
        <v>4</v>
      </c>
      <c r="E20" s="345">
        <v>5</v>
      </c>
      <c r="F20" s="1638">
        <v>6</v>
      </c>
      <c r="G20" s="1639"/>
      <c r="H20" s="1640"/>
      <c r="I20" s="1638">
        <v>7</v>
      </c>
      <c r="J20" s="1641"/>
      <c r="K20" s="1642"/>
      <c r="L20" s="346">
        <v>8</v>
      </c>
      <c r="M20" s="345">
        <v>9</v>
      </c>
      <c r="N20" s="345">
        <v>10</v>
      </c>
      <c r="O20" s="345">
        <v>11</v>
      </c>
      <c r="P20" s="345">
        <v>12</v>
      </c>
      <c r="Q20" s="345">
        <v>13</v>
      </c>
      <c r="R20" s="347">
        <v>14</v>
      </c>
      <c r="S20" s="345">
        <v>15</v>
      </c>
      <c r="T20" s="345">
        <v>16</v>
      </c>
      <c r="U20" s="348">
        <v>17</v>
      </c>
      <c r="W20" s="339">
        <v>219</v>
      </c>
      <c r="X20" s="340">
        <v>1</v>
      </c>
      <c r="Y20" s="341">
        <f>(+X20*3.14*(W20/1000)^2)/4</f>
        <v>3.7649385E-2</v>
      </c>
      <c r="Z20" s="340">
        <v>89</v>
      </c>
      <c r="AA20" s="340">
        <v>1</v>
      </c>
      <c r="AB20" s="342">
        <f>(+AA20*3.14*(Z20/1000)^2)/4</f>
        <v>6.2179849999999997E-3</v>
      </c>
      <c r="AC20" s="146"/>
      <c r="AD20" s="338"/>
      <c r="AE20" s="110"/>
      <c r="AF20" s="110">
        <f>60*27</f>
        <v>1620</v>
      </c>
    </row>
    <row r="21" spans="1:32" s="295" customFormat="1" ht="12.75">
      <c r="A21" s="1625">
        <f>1</f>
        <v>1</v>
      </c>
      <c r="B21" s="1627"/>
      <c r="C21" s="1629" t="s">
        <v>209</v>
      </c>
      <c r="D21" s="1631" t="s">
        <v>211</v>
      </c>
      <c r="E21" s="1633"/>
      <c r="F21" s="1635"/>
      <c r="G21" s="1635"/>
      <c r="H21" s="1635"/>
      <c r="I21" s="1624"/>
      <c r="J21" s="1624"/>
      <c r="K21" s="1624"/>
      <c r="L21" s="290"/>
      <c r="M21" s="291"/>
      <c r="N21" s="292"/>
      <c r="O21" s="292"/>
      <c r="P21" s="293"/>
      <c r="Q21" s="294"/>
      <c r="R21" s="1636">
        <v>880</v>
      </c>
      <c r="S21" s="1636">
        <f>R21+R22</f>
        <v>880</v>
      </c>
      <c r="T21" s="1647">
        <f>+S21*E21</f>
        <v>0</v>
      </c>
      <c r="U21" s="1621"/>
    </row>
    <row r="22" spans="1:32" s="295" customFormat="1" ht="12.75">
      <c r="A22" s="1626"/>
      <c r="B22" s="1628"/>
      <c r="C22" s="1630"/>
      <c r="D22" s="1632"/>
      <c r="E22" s="1634"/>
      <c r="F22" s="1623"/>
      <c r="G22" s="1623"/>
      <c r="H22" s="1623"/>
      <c r="I22" s="1624"/>
      <c r="J22" s="1624"/>
      <c r="K22" s="1624"/>
      <c r="L22" s="296"/>
      <c r="M22" s="297"/>
      <c r="N22" s="298"/>
      <c r="O22" s="298"/>
      <c r="P22" s="299"/>
      <c r="Q22" s="300"/>
      <c r="R22" s="1637"/>
      <c r="S22" s="1637"/>
      <c r="T22" s="1648"/>
      <c r="U22" s="1622"/>
    </row>
    <row r="23" spans="1:32" s="313" customFormat="1" ht="12.75" customHeight="1" thickBot="1">
      <c r="A23" s="301"/>
      <c r="B23" s="302"/>
      <c r="C23" s="264" t="s">
        <v>115</v>
      </c>
      <c r="D23" s="303"/>
      <c r="E23" s="304"/>
      <c r="F23" s="305"/>
      <c r="G23" s="306"/>
      <c r="H23" s="305"/>
      <c r="I23" s="305"/>
      <c r="J23" s="306"/>
      <c r="K23" s="305"/>
      <c r="L23" s="307"/>
      <c r="M23" s="308"/>
      <c r="N23" s="309"/>
      <c r="O23" s="310"/>
      <c r="P23" s="307"/>
      <c r="Q23" s="306"/>
      <c r="R23" s="311"/>
      <c r="S23" s="311"/>
      <c r="T23" s="312">
        <f>SUM(T21:T22)</f>
        <v>0</v>
      </c>
      <c r="U23" s="312">
        <f>SUM(U21:U22)</f>
        <v>0</v>
      </c>
    </row>
    <row r="24" spans="1:32" s="327" customFormat="1" ht="15" customHeight="1" thickTop="1" thickBot="1">
      <c r="A24" s="314"/>
      <c r="B24" s="315"/>
      <c r="C24" s="265" t="s">
        <v>119</v>
      </c>
      <c r="D24" s="316"/>
      <c r="E24" s="317"/>
      <c r="F24" s="318"/>
      <c r="G24" s="319"/>
      <c r="H24" s="318"/>
      <c r="I24" s="318"/>
      <c r="J24" s="319"/>
      <c r="K24" s="318"/>
      <c r="L24" s="320"/>
      <c r="M24" s="321"/>
      <c r="N24" s="322"/>
      <c r="O24" s="321"/>
      <c r="P24" s="320"/>
      <c r="Q24" s="319"/>
      <c r="R24" s="323"/>
      <c r="S24" s="323"/>
      <c r="T24" s="324">
        <f>+T23</f>
        <v>0</v>
      </c>
      <c r="U24" s="324">
        <f>+U23</f>
        <v>0</v>
      </c>
      <c r="V24" s="325"/>
      <c r="W24" s="326"/>
      <c r="X24" s="325"/>
      <c r="Y24" s="325"/>
    </row>
    <row r="25" spans="1:32" s="109" customFormat="1" ht="7.5" customHeight="1" thickTop="1">
      <c r="A25" s="114"/>
      <c r="B25" s="115"/>
      <c r="C25" s="116"/>
      <c r="D25" s="117"/>
      <c r="E25" s="118"/>
      <c r="F25" s="127"/>
      <c r="G25" s="128"/>
      <c r="H25" s="127"/>
      <c r="I25" s="127"/>
      <c r="J25" s="128"/>
      <c r="K25" s="127"/>
      <c r="L25" s="210"/>
      <c r="M25" s="119"/>
      <c r="N25" s="120"/>
      <c r="O25" s="118"/>
      <c r="P25" s="127"/>
      <c r="Q25" s="128"/>
      <c r="R25" s="118"/>
      <c r="S25" s="118"/>
      <c r="T25" s="118"/>
      <c r="U25" s="121"/>
    </row>
    <row r="26" spans="1:32" s="109" customFormat="1" ht="16.5" customHeight="1">
      <c r="A26" s="1343" t="s">
        <v>243</v>
      </c>
      <c r="B26" s="1343"/>
      <c r="C26" s="1343"/>
      <c r="D26" s="1343"/>
      <c r="E26" s="1343"/>
      <c r="F26" s="1343"/>
      <c r="G26" s="1343"/>
      <c r="H26" s="1343"/>
      <c r="I26" s="1343"/>
      <c r="J26" s="1343"/>
      <c r="K26" s="1343"/>
      <c r="L26" s="1343"/>
      <c r="M26" s="1343"/>
      <c r="N26" s="1343"/>
      <c r="O26" s="1343"/>
      <c r="P26" s="1343"/>
      <c r="Q26" s="1343"/>
      <c r="R26" s="1343"/>
      <c r="S26" s="1343"/>
      <c r="T26" s="1343"/>
      <c r="U26" s="1343"/>
    </row>
  </sheetData>
  <mergeCells count="51">
    <mergeCell ref="A9:B9"/>
    <mergeCell ref="P9:R9"/>
    <mergeCell ref="A1:C1"/>
    <mergeCell ref="D1:S1"/>
    <mergeCell ref="A2:C2"/>
    <mergeCell ref="E6:R6"/>
    <mergeCell ref="E7:R7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I14:K14"/>
    <mergeCell ref="A15:A19"/>
    <mergeCell ref="B15:B19"/>
    <mergeCell ref="C15:C19"/>
    <mergeCell ref="D15:D19"/>
    <mergeCell ref="E15:E19"/>
    <mergeCell ref="F15:H19"/>
    <mergeCell ref="I15:K19"/>
    <mergeCell ref="U15:U19"/>
    <mergeCell ref="L16:L19"/>
    <mergeCell ref="M16:M19"/>
    <mergeCell ref="N16:N19"/>
    <mergeCell ref="O16:O19"/>
    <mergeCell ref="P16:P19"/>
    <mergeCell ref="Q16:Q19"/>
    <mergeCell ref="F20:H20"/>
    <mergeCell ref="I20:K20"/>
    <mergeCell ref="L15:Q15"/>
    <mergeCell ref="R15:R19"/>
    <mergeCell ref="T21:T22"/>
    <mergeCell ref="S15:S19"/>
    <mergeCell ref="T15:T19"/>
    <mergeCell ref="U21:U22"/>
    <mergeCell ref="F22:H22"/>
    <mergeCell ref="I22:K22"/>
    <mergeCell ref="A26:U26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</mergeCells>
  <printOptions horizontalCentered="1"/>
  <pageMargins left="0" right="0" top="0.98425196850393704" bottom="0.3937007874015748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IM204"/>
  <sheetViews>
    <sheetView showZeros="0" view="pageBreakPreview" topLeftCell="A173" zoomScale="130" zoomScaleNormal="115" zoomScaleSheetLayoutView="130" workbookViewId="0">
      <selection activeCell="F21" sqref="A21:XFD191"/>
    </sheetView>
  </sheetViews>
  <sheetFormatPr defaultColWidth="9.140625" defaultRowHeight="15"/>
  <cols>
    <col min="1" max="1" width="3.42578125" style="122" customWidth="1"/>
    <col min="2" max="2" width="7.5703125" style="122" hidden="1" customWidth="1"/>
    <col min="3" max="3" width="53.7109375" style="260" customWidth="1"/>
    <col min="4" max="4" width="5.85546875" style="113" customWidth="1"/>
    <col min="5" max="5" width="6.28515625" style="126" customWidth="1"/>
    <col min="6" max="7" width="2.140625" style="124" hidden="1" customWidth="1"/>
    <col min="8" max="8" width="2.28515625" style="124" hidden="1" customWidth="1"/>
    <col min="9" max="9" width="1.85546875" style="124" hidden="1" customWidth="1"/>
    <col min="10" max="10" width="2.140625" style="124" hidden="1" customWidth="1"/>
    <col min="11" max="11" width="2.42578125" style="124" hidden="1" customWidth="1"/>
    <col min="12" max="12" width="19.85546875" style="211" hidden="1" customWidth="1"/>
    <col min="13" max="13" width="4.28515625" style="113" hidden="1" customWidth="1"/>
    <col min="14" max="14" width="5.5703125" style="113" hidden="1" customWidth="1"/>
    <col min="15" max="15" width="6.85546875" style="126" hidden="1" customWidth="1"/>
    <col min="16" max="16" width="5.5703125" style="168" hidden="1" customWidth="1"/>
    <col min="17" max="17" width="5.28515625" style="131" hidden="1" customWidth="1"/>
    <col min="18" max="18" width="5.5703125" style="113" hidden="1" customWidth="1"/>
    <col min="19" max="19" width="5.42578125" style="113" hidden="1" customWidth="1"/>
    <col min="20" max="20" width="7.42578125" style="131" hidden="1" customWidth="1"/>
    <col min="21" max="21" width="7.28515625" style="125" hidden="1" customWidth="1"/>
    <col min="22" max="22" width="9.42578125" style="113" customWidth="1"/>
    <col min="23" max="23" width="11.28515625" style="113" customWidth="1"/>
    <col min="24" max="24" width="9.140625" style="113"/>
    <col min="25" max="25" width="10.28515625" style="113" bestFit="1" customWidth="1"/>
    <col min="26" max="26" width="6.28515625" style="113" customWidth="1"/>
    <col min="27" max="27" width="16.28515625" style="113" customWidth="1"/>
    <col min="28" max="28" width="6.140625" style="113" bestFit="1" customWidth="1"/>
    <col min="29" max="29" width="7.28515625" style="113" bestFit="1" customWidth="1"/>
    <col min="30" max="30" width="6" style="113" bestFit="1" customWidth="1"/>
    <col min="31" max="36" width="11.7109375" style="113" customWidth="1"/>
    <col min="37" max="16384" width="9.140625" style="113"/>
  </cols>
  <sheetData>
    <row r="1" spans="1:51" s="75" customFormat="1" ht="54.75" customHeight="1">
      <c r="A1" s="1699" t="str">
        <f>+'ln 1'!D1</f>
        <v xml:space="preserve">Արմավիրի մարզի Մեծամոր համայնքի Նոր Արմավիր բնակավայրի 13-րդ, 16-րդ և 19-րդ փողոցների գազիֆիկացում   </v>
      </c>
      <c r="B1" s="1699"/>
      <c r="C1" s="1699"/>
      <c r="D1" s="1699"/>
      <c r="E1" s="1699"/>
      <c r="F1" s="1699"/>
      <c r="G1" s="1699"/>
      <c r="H1" s="1699"/>
      <c r="I1" s="1699"/>
      <c r="J1" s="1699"/>
      <c r="K1" s="1699"/>
      <c r="L1" s="1699"/>
      <c r="M1" s="1699"/>
      <c r="N1" s="1699"/>
      <c r="O1" s="1699"/>
      <c r="P1" s="1699"/>
      <c r="Q1" s="1699"/>
      <c r="R1" s="1699"/>
      <c r="S1" s="1699"/>
      <c r="T1" s="1699"/>
      <c r="U1" s="1699"/>
      <c r="V1" s="1699"/>
      <c r="W1" s="1699"/>
      <c r="X1" s="74"/>
      <c r="Y1" s="170"/>
      <c r="Z1" s="174"/>
      <c r="AA1" s="113"/>
      <c r="AB1" s="146"/>
      <c r="AC1" s="146"/>
      <c r="AD1" s="146"/>
      <c r="AE1" s="146"/>
      <c r="AF1" s="146"/>
      <c r="AG1" s="146"/>
      <c r="AH1" s="146"/>
      <c r="AI1" s="175"/>
      <c r="AJ1" s="175"/>
      <c r="AK1" s="175"/>
      <c r="AL1" s="175"/>
      <c r="AM1" s="175"/>
      <c r="AN1" s="171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</row>
    <row r="2" spans="1:51" s="75" customFormat="1" ht="3" customHeight="1">
      <c r="A2" s="1708"/>
      <c r="B2" s="1708"/>
      <c r="C2" s="1708"/>
      <c r="D2" s="217"/>
      <c r="E2" s="133"/>
      <c r="F2" s="77"/>
      <c r="G2" s="77"/>
      <c r="H2" s="77"/>
      <c r="I2" s="77"/>
      <c r="J2" s="77"/>
      <c r="K2" s="77"/>
      <c r="L2" s="206"/>
      <c r="M2" s="78"/>
      <c r="P2" s="95"/>
      <c r="Q2" s="95"/>
      <c r="T2" s="129"/>
      <c r="U2" s="73"/>
      <c r="X2" s="74"/>
      <c r="Y2" s="170"/>
      <c r="Z2" s="174"/>
      <c r="AA2" s="113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71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</row>
    <row r="3" spans="1:51" s="75" customFormat="1" ht="15.75" hidden="1">
      <c r="A3" s="80"/>
      <c r="B3" s="80"/>
      <c r="C3" s="81"/>
      <c r="F3" s="82"/>
      <c r="G3" s="82"/>
      <c r="H3" s="82"/>
      <c r="I3" s="82"/>
      <c r="J3" s="82"/>
      <c r="K3" s="82"/>
      <c r="L3" s="207"/>
      <c r="P3" s="95"/>
      <c r="Q3" s="95"/>
      <c r="T3" s="95"/>
      <c r="U3" s="83"/>
      <c r="X3" s="74"/>
      <c r="Y3" s="170"/>
      <c r="Z3" s="174"/>
      <c r="AA3" s="113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71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</row>
    <row r="4" spans="1:51" s="84" customFormat="1" ht="12.75" customHeight="1">
      <c r="A4" s="1664" t="s">
        <v>241</v>
      </c>
      <c r="B4" s="1664"/>
      <c r="C4" s="1664"/>
      <c r="D4" s="1664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258" t="str">
        <f>+C9</f>
        <v>№ 021-25</v>
      </c>
      <c r="X4" s="90"/>
      <c r="Y4" s="170"/>
      <c r="Z4" s="256" t="s">
        <v>156</v>
      </c>
      <c r="AA4" s="113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76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</row>
    <row r="5" spans="1:51" s="75" customFormat="1" ht="2.25" customHeight="1" thickBot="1">
      <c r="A5" s="80"/>
      <c r="B5" s="80"/>
      <c r="C5" s="81"/>
      <c r="F5" s="82"/>
      <c r="G5" s="82"/>
      <c r="H5" s="82"/>
      <c r="I5" s="82"/>
      <c r="J5" s="82"/>
      <c r="K5" s="82"/>
      <c r="L5" s="207"/>
      <c r="P5" s="95"/>
      <c r="Q5" s="95"/>
      <c r="T5" s="95"/>
      <c r="U5" s="83"/>
      <c r="X5" s="74"/>
      <c r="Y5" s="170"/>
      <c r="Z5" s="169"/>
      <c r="AA5" s="113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76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</row>
    <row r="6" spans="1:51" s="75" customFormat="1" ht="13.5" hidden="1" customHeight="1">
      <c r="A6" s="80"/>
      <c r="B6" s="80"/>
      <c r="C6" s="81"/>
      <c r="D6" s="217"/>
      <c r="E6" s="1337" t="s">
        <v>136</v>
      </c>
      <c r="F6" s="1337"/>
      <c r="G6" s="1337"/>
      <c r="H6" s="1337"/>
      <c r="I6" s="1337"/>
      <c r="J6" s="1337"/>
      <c r="K6" s="1337"/>
      <c r="L6" s="1337"/>
      <c r="M6" s="1337"/>
      <c r="N6" s="1337"/>
      <c r="O6" s="1337"/>
      <c r="P6" s="1337"/>
      <c r="Q6" s="1337"/>
      <c r="R6" s="1337"/>
      <c r="T6" s="95"/>
      <c r="U6" s="83"/>
      <c r="X6" s="74"/>
      <c r="Y6" s="170"/>
      <c r="Z6" s="131"/>
      <c r="AA6" s="175"/>
      <c r="AB6" s="173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1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</row>
    <row r="7" spans="1:51" s="75" customFormat="1" ht="12" hidden="1" customHeight="1">
      <c r="A7" s="80"/>
      <c r="B7" s="80"/>
      <c r="C7" s="81"/>
      <c r="E7" s="1338" t="s">
        <v>75</v>
      </c>
      <c r="F7" s="1338"/>
      <c r="G7" s="1338"/>
      <c r="H7" s="1338"/>
      <c r="I7" s="1338"/>
      <c r="J7" s="1338"/>
      <c r="K7" s="1338"/>
      <c r="L7" s="1338"/>
      <c r="M7" s="1338"/>
      <c r="N7" s="1338"/>
      <c r="O7" s="1338"/>
      <c r="P7" s="1338"/>
      <c r="Q7" s="1338"/>
      <c r="R7" s="1338"/>
      <c r="T7" s="95"/>
      <c r="U7" s="83"/>
      <c r="X7" s="74"/>
      <c r="Y7" s="170"/>
      <c r="Z7" s="131"/>
      <c r="AA7" s="175"/>
      <c r="AB7" s="173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1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</row>
    <row r="8" spans="1:51" s="75" customFormat="1" ht="0.75" hidden="1" customHeight="1">
      <c r="A8" s="80"/>
      <c r="B8" s="80"/>
      <c r="C8" s="81"/>
      <c r="D8" s="94"/>
      <c r="E8" s="95"/>
      <c r="F8" s="82"/>
      <c r="G8" s="82"/>
      <c r="H8" s="82"/>
      <c r="I8" s="82"/>
      <c r="J8" s="82"/>
      <c r="K8" s="82"/>
      <c r="L8" s="207"/>
      <c r="P8" s="95"/>
      <c r="Q8" s="95"/>
      <c r="R8" s="96"/>
      <c r="T8" s="95"/>
      <c r="U8" s="83"/>
      <c r="X8" s="74"/>
      <c r="Y8" s="170"/>
      <c r="Z8" s="131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213"/>
      <c r="AP8" s="213"/>
      <c r="AQ8" s="213"/>
      <c r="AR8" s="213"/>
      <c r="AS8" s="213"/>
      <c r="AT8" s="213"/>
      <c r="AU8" s="213"/>
      <c r="AV8" s="213"/>
      <c r="AW8" s="213"/>
      <c r="AX8" s="213"/>
      <c r="AY8" s="213"/>
    </row>
    <row r="9" spans="1:51" s="75" customFormat="1" ht="15.75" hidden="1">
      <c r="A9" s="1339" t="s">
        <v>76</v>
      </c>
      <c r="B9" s="1339"/>
      <c r="C9" s="81" t="str">
        <f>+'ln 1'!C9</f>
        <v>№ 021-25</v>
      </c>
      <c r="F9" s="82"/>
      <c r="G9" s="82"/>
      <c r="H9" s="82"/>
      <c r="I9" s="82"/>
      <c r="J9" s="82"/>
      <c r="K9" s="82"/>
      <c r="L9" s="207"/>
      <c r="O9" s="217" t="s">
        <v>77</v>
      </c>
      <c r="P9" s="1340" t="e">
        <f>+#REF!</f>
        <v>#REF!</v>
      </c>
      <c r="Q9" s="1340"/>
      <c r="R9" s="1340"/>
      <c r="S9" s="97" t="s">
        <v>20</v>
      </c>
      <c r="T9" s="95"/>
      <c r="U9" s="83"/>
      <c r="V9" s="97"/>
      <c r="W9" s="97"/>
      <c r="X9" s="74"/>
      <c r="Y9" s="170"/>
      <c r="Z9" s="131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</row>
    <row r="10" spans="1:51" s="75" customFormat="1" ht="4.5" hidden="1" customHeight="1">
      <c r="A10" s="98"/>
      <c r="B10" s="98"/>
      <c r="C10" s="99"/>
      <c r="D10" s="100"/>
      <c r="E10" s="1341"/>
      <c r="F10" s="1341"/>
      <c r="G10" s="1341"/>
      <c r="H10" s="82"/>
      <c r="I10" s="82"/>
      <c r="J10" s="82"/>
      <c r="K10" s="82"/>
      <c r="L10" s="207"/>
      <c r="O10" s="217"/>
      <c r="P10" s="1340"/>
      <c r="Q10" s="1340"/>
      <c r="R10" s="1340"/>
      <c r="S10" s="97"/>
      <c r="T10" s="82"/>
      <c r="U10" s="101"/>
      <c r="V10" s="97"/>
      <c r="W10" s="97"/>
      <c r="X10" s="74"/>
      <c r="Y10" s="177"/>
      <c r="Z10" s="131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</row>
    <row r="11" spans="1:51" s="75" customFormat="1" ht="15.75" hidden="1">
      <c r="A11" s="102" t="s">
        <v>78</v>
      </c>
      <c r="B11" s="102"/>
      <c r="C11" s="103"/>
      <c r="D11" s="1388">
        <f>+'ln 1'!D11:F11</f>
        <v>262536</v>
      </c>
      <c r="E11" s="1388"/>
      <c r="F11" s="1388"/>
      <c r="G11" s="154"/>
      <c r="H11" s="104"/>
      <c r="I11" s="104" t="s">
        <v>79</v>
      </c>
      <c r="J11" s="154"/>
      <c r="K11" s="154"/>
      <c r="L11" s="208" t="s">
        <v>80</v>
      </c>
      <c r="M11" s="155" t="s">
        <v>81</v>
      </c>
      <c r="N11" s="1389">
        <f>+'ln 1'!N11:P11</f>
        <v>1.1459700000000002</v>
      </c>
      <c r="O11" s="1389"/>
      <c r="P11" s="1389"/>
      <c r="Q11" s="104"/>
      <c r="R11" s="156"/>
      <c r="S11" s="106"/>
      <c r="T11" s="104"/>
      <c r="U11" s="105"/>
      <c r="V11" s="106"/>
      <c r="W11" s="106"/>
      <c r="X11" s="106"/>
      <c r="Y11" s="177"/>
      <c r="Z11" s="131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</row>
    <row r="12" spans="1:51" s="75" customFormat="1" ht="7.5" hidden="1" customHeight="1">
      <c r="A12" s="102"/>
      <c r="B12" s="102"/>
      <c r="C12" s="107"/>
      <c r="D12" s="157"/>
      <c r="E12" s="158"/>
      <c r="F12" s="159"/>
      <c r="G12" s="160"/>
      <c r="H12" s="161"/>
      <c r="I12" s="161"/>
      <c r="J12" s="160"/>
      <c r="K12" s="160"/>
      <c r="L12" s="208"/>
      <c r="M12" s="106"/>
      <c r="N12" s="162"/>
      <c r="O12" s="106"/>
      <c r="P12" s="104"/>
      <c r="Q12" s="104"/>
      <c r="R12" s="156"/>
      <c r="S12" s="106"/>
      <c r="T12" s="104"/>
      <c r="U12" s="105"/>
      <c r="V12" s="106"/>
      <c r="W12" s="106"/>
      <c r="X12" s="106"/>
      <c r="Y12" s="178"/>
      <c r="Z12" s="131"/>
      <c r="AA12" s="17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</row>
    <row r="13" spans="1:51" s="75" customFormat="1" ht="9" hidden="1" customHeight="1">
      <c r="A13" s="1391" t="s">
        <v>82</v>
      </c>
      <c r="B13" s="1392"/>
      <c r="C13" s="1392"/>
      <c r="D13" s="163"/>
      <c r="E13" s="1393" t="s">
        <v>83</v>
      </c>
      <c r="F13" s="1393"/>
      <c r="G13" s="1393"/>
      <c r="H13" s="1393"/>
      <c r="I13" s="1393"/>
      <c r="J13" s="1390">
        <f>+'ln 1'!J13:L13</f>
        <v>2425.27</v>
      </c>
      <c r="K13" s="1390"/>
      <c r="L13" s="1390"/>
      <c r="M13" s="1394" t="s">
        <v>84</v>
      </c>
      <c r="N13" s="1394"/>
      <c r="O13" s="1394"/>
      <c r="P13" s="1394"/>
      <c r="Q13" s="1390">
        <f>+'ln 1'!Q13:S13</f>
        <v>3002.27</v>
      </c>
      <c r="R13" s="1390"/>
      <c r="S13" s="1390"/>
      <c r="T13" s="134"/>
      <c r="U13" s="135"/>
      <c r="V13" s="216"/>
      <c r="W13" s="216"/>
      <c r="X13" s="106"/>
      <c r="Y13" s="178"/>
      <c r="Z13" s="131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</row>
    <row r="14" spans="1:51" s="75" customFormat="1" ht="9" hidden="1" customHeight="1" thickBot="1">
      <c r="A14" s="136"/>
      <c r="B14" s="136"/>
      <c r="C14" s="107"/>
      <c r="F14" s="82"/>
      <c r="G14" s="82"/>
      <c r="H14" s="82"/>
      <c r="I14" s="1398"/>
      <c r="J14" s="1398"/>
      <c r="K14" s="1398"/>
      <c r="L14" s="207"/>
      <c r="P14" s="95"/>
      <c r="Q14" s="95"/>
      <c r="R14" s="96"/>
      <c r="T14" s="104"/>
      <c r="U14" s="105">
        <f>+'ln 1'!U14</f>
        <v>37.505142857142857</v>
      </c>
      <c r="V14" s="182">
        <f>+AB15*AB16*AB17*AB18*AB19</f>
        <v>1.1927863139499997</v>
      </c>
      <c r="X14" s="137"/>
      <c r="Y14" s="179"/>
      <c r="Z14" s="174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6"/>
    </row>
    <row r="15" spans="1:51" s="108" customFormat="1" ht="9" customHeight="1">
      <c r="A15" s="1693" t="s">
        <v>167</v>
      </c>
      <c r="B15" s="1696" t="s">
        <v>86</v>
      </c>
      <c r="C15" s="1669" t="s">
        <v>168</v>
      </c>
      <c r="D15" s="1665" t="s">
        <v>169</v>
      </c>
      <c r="E15" s="1665" t="s">
        <v>172</v>
      </c>
      <c r="F15" s="1672" t="s">
        <v>90</v>
      </c>
      <c r="G15" s="1673"/>
      <c r="H15" s="1674"/>
      <c r="I15" s="1672" t="s">
        <v>91</v>
      </c>
      <c r="J15" s="1681"/>
      <c r="K15" s="1682"/>
      <c r="L15" s="1690" t="s">
        <v>92</v>
      </c>
      <c r="M15" s="1691"/>
      <c r="N15" s="1691"/>
      <c r="O15" s="1691"/>
      <c r="P15" s="1691"/>
      <c r="Q15" s="1692"/>
      <c r="R15" s="1665" t="s">
        <v>93</v>
      </c>
      <c r="S15" s="1665" t="s">
        <v>94</v>
      </c>
      <c r="T15" s="1665" t="s">
        <v>95</v>
      </c>
      <c r="U15" s="1703" t="s">
        <v>96</v>
      </c>
      <c r="V15" s="1352" t="s">
        <v>170</v>
      </c>
      <c r="W15" s="1700" t="s">
        <v>171</v>
      </c>
      <c r="X15" s="138"/>
      <c r="Y15" s="179"/>
      <c r="Z15" s="257" t="s">
        <v>157</v>
      </c>
      <c r="AA15" s="257"/>
      <c r="AB15" s="223">
        <f>+AD15+1</f>
        <v>1.133</v>
      </c>
      <c r="AC15" s="224">
        <v>0.13300000000000001</v>
      </c>
      <c r="AD15" s="225">
        <f>+AC15*1</f>
        <v>0.13300000000000001</v>
      </c>
      <c r="AE15" s="256"/>
      <c r="AF15" s="147"/>
      <c r="AG15" s="147"/>
      <c r="AH15" s="147"/>
      <c r="AI15" s="147"/>
      <c r="AJ15" s="147"/>
      <c r="AK15" s="147"/>
      <c r="AL15" s="147"/>
      <c r="AM15" s="147"/>
      <c r="AN15" s="147"/>
      <c r="AO15" s="176"/>
      <c r="AP15" s="176"/>
      <c r="AQ15" s="176"/>
      <c r="AR15" s="176"/>
      <c r="AS15" s="176"/>
      <c r="AT15" s="176"/>
      <c r="AU15" s="176"/>
      <c r="AV15" s="176"/>
      <c r="AW15" s="176"/>
      <c r="AX15" s="176"/>
      <c r="AY15" s="176"/>
    </row>
    <row r="16" spans="1:51" s="108" customFormat="1" ht="9" customHeight="1">
      <c r="A16" s="1694"/>
      <c r="B16" s="1697"/>
      <c r="C16" s="1670"/>
      <c r="D16" s="1666"/>
      <c r="E16" s="1666"/>
      <c r="F16" s="1675"/>
      <c r="G16" s="1676"/>
      <c r="H16" s="1677"/>
      <c r="I16" s="1683"/>
      <c r="J16" s="1684"/>
      <c r="K16" s="1685"/>
      <c r="L16" s="1705" t="s">
        <v>105</v>
      </c>
      <c r="M16" s="1689" t="s">
        <v>106</v>
      </c>
      <c r="N16" s="1689" t="s">
        <v>107</v>
      </c>
      <c r="O16" s="1689" t="s">
        <v>108</v>
      </c>
      <c r="P16" s="1689" t="s">
        <v>93</v>
      </c>
      <c r="Q16" s="1689" t="s">
        <v>109</v>
      </c>
      <c r="R16" s="1666"/>
      <c r="S16" s="1666"/>
      <c r="T16" s="1666"/>
      <c r="U16" s="1704"/>
      <c r="V16" s="1353"/>
      <c r="W16" s="1701"/>
      <c r="X16" s="139"/>
      <c r="Y16" s="147"/>
      <c r="Z16" s="257" t="s">
        <v>158</v>
      </c>
      <c r="AA16" s="257"/>
      <c r="AB16" s="223">
        <f>+AD16+1</f>
        <v>1.0149999999999999</v>
      </c>
      <c r="AC16" s="224">
        <f>+'ԱՄՓՈՓ '!B32</f>
        <v>1.4999999999999999E-2</v>
      </c>
      <c r="AD16" s="225">
        <f>+AC16*1</f>
        <v>1.4999999999999999E-2</v>
      </c>
      <c r="AE16" s="256"/>
      <c r="AF16" s="112"/>
      <c r="AG16" s="112"/>
      <c r="AH16" s="112"/>
      <c r="AI16" s="112"/>
      <c r="AJ16" s="112"/>
      <c r="AK16" s="112"/>
      <c r="AL16" s="112"/>
      <c r="AM16" s="112"/>
      <c r="AN16" s="112"/>
      <c r="AO16" s="176"/>
      <c r="AP16" s="176"/>
      <c r="AQ16" s="176"/>
      <c r="AR16" s="176"/>
      <c r="AS16" s="176"/>
      <c r="AT16" s="176"/>
      <c r="AU16" s="176"/>
      <c r="AV16" s="176"/>
      <c r="AW16" s="176"/>
      <c r="AX16" s="176"/>
      <c r="AY16" s="176"/>
    </row>
    <row r="17" spans="1:247" s="108" customFormat="1" ht="22.5" customHeight="1">
      <c r="A17" s="1694"/>
      <c r="B17" s="1697"/>
      <c r="C17" s="1670"/>
      <c r="D17" s="1666"/>
      <c r="E17" s="1666"/>
      <c r="F17" s="1675"/>
      <c r="G17" s="1676"/>
      <c r="H17" s="1677"/>
      <c r="I17" s="1683"/>
      <c r="J17" s="1684"/>
      <c r="K17" s="1685"/>
      <c r="L17" s="1706"/>
      <c r="M17" s="1666"/>
      <c r="N17" s="1666"/>
      <c r="O17" s="1666"/>
      <c r="P17" s="1666"/>
      <c r="Q17" s="1666"/>
      <c r="R17" s="1666"/>
      <c r="S17" s="1666"/>
      <c r="T17" s="1666"/>
      <c r="U17" s="1704"/>
      <c r="V17" s="1353"/>
      <c r="W17" s="1701"/>
      <c r="X17" s="139"/>
      <c r="Y17" s="147"/>
      <c r="Z17" s="257" t="s">
        <v>159</v>
      </c>
      <c r="AA17" s="257"/>
      <c r="AB17" s="223">
        <f>+AD17+1</f>
        <v>1.0069999999999999</v>
      </c>
      <c r="AC17" s="224">
        <f>+'ԱՄՓՈՓ '!B36</f>
        <v>6.9999999999999993E-3</v>
      </c>
      <c r="AD17" s="225">
        <f>+AC17*1</f>
        <v>6.9999999999999993E-3</v>
      </c>
      <c r="AE17" s="222"/>
      <c r="AF17" s="112"/>
      <c r="AG17" s="112"/>
      <c r="AH17" s="112"/>
      <c r="AI17" s="112"/>
      <c r="AJ17" s="112"/>
      <c r="AK17" s="112"/>
      <c r="AL17" s="112"/>
      <c r="AM17" s="112"/>
      <c r="AN17" s="112"/>
      <c r="AO17" s="176"/>
      <c r="AP17" s="176"/>
      <c r="AQ17" s="176"/>
      <c r="AR17" s="176"/>
      <c r="AS17" s="176"/>
      <c r="AT17" s="176"/>
      <c r="AU17" s="176"/>
      <c r="AV17" s="176"/>
      <c r="AW17" s="176"/>
      <c r="AX17" s="176"/>
      <c r="AY17" s="176"/>
    </row>
    <row r="18" spans="1:247" s="108" customFormat="1" ht="22.5" customHeight="1">
      <c r="A18" s="1694"/>
      <c r="B18" s="1697"/>
      <c r="C18" s="1670"/>
      <c r="D18" s="1666"/>
      <c r="E18" s="1666"/>
      <c r="F18" s="1675"/>
      <c r="G18" s="1676"/>
      <c r="H18" s="1677"/>
      <c r="I18" s="1683"/>
      <c r="J18" s="1684"/>
      <c r="K18" s="1685"/>
      <c r="L18" s="1706"/>
      <c r="M18" s="1666"/>
      <c r="N18" s="1666"/>
      <c r="O18" s="1666"/>
      <c r="P18" s="1666"/>
      <c r="Q18" s="1666"/>
      <c r="R18" s="1666"/>
      <c r="S18" s="1666"/>
      <c r="T18" s="1666"/>
      <c r="U18" s="1704"/>
      <c r="V18" s="1353"/>
      <c r="W18" s="1701"/>
      <c r="X18" s="140"/>
      <c r="Y18" s="112"/>
      <c r="Z18" s="257" t="s">
        <v>160</v>
      </c>
      <c r="AA18" s="257"/>
      <c r="AB18" s="223">
        <f>+AD18+1</f>
        <v>1.03</v>
      </c>
      <c r="AC18" s="224">
        <f>+'ԱՄՓՈՓ '!B47</f>
        <v>0.03</v>
      </c>
      <c r="AD18" s="225">
        <f>+AC18*1</f>
        <v>0.03</v>
      </c>
      <c r="AE18" s="222"/>
      <c r="AF18" s="112"/>
      <c r="AG18" s="112"/>
      <c r="AH18" s="112"/>
      <c r="AI18" s="112"/>
      <c r="AJ18" s="112"/>
      <c r="AK18" s="112"/>
      <c r="AL18" s="112"/>
      <c r="AM18" s="112"/>
      <c r="AN18" s="112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176"/>
    </row>
    <row r="19" spans="1:247" s="108" customFormat="1" ht="22.5" customHeight="1">
      <c r="A19" s="1695"/>
      <c r="B19" s="1698"/>
      <c r="C19" s="1671"/>
      <c r="D19" s="1667"/>
      <c r="E19" s="1667"/>
      <c r="F19" s="1678"/>
      <c r="G19" s="1679"/>
      <c r="H19" s="1680"/>
      <c r="I19" s="1686"/>
      <c r="J19" s="1687"/>
      <c r="K19" s="1688"/>
      <c r="L19" s="1707"/>
      <c r="M19" s="1667"/>
      <c r="N19" s="1667"/>
      <c r="O19" s="1667"/>
      <c r="P19" s="1667"/>
      <c r="Q19" s="1667"/>
      <c r="R19" s="1667"/>
      <c r="S19" s="1667"/>
      <c r="T19" s="1667"/>
      <c r="U19" s="1704"/>
      <c r="V19" s="1354"/>
      <c r="W19" s="1702"/>
      <c r="X19" s="140"/>
      <c r="Y19" s="112"/>
      <c r="Z19" s="257" t="s">
        <v>161</v>
      </c>
      <c r="AA19" s="257"/>
      <c r="AB19" s="223">
        <f>+AD19+1</f>
        <v>1</v>
      </c>
      <c r="AC19" s="224">
        <f>+'ԱՄՓՈՓ '!B38</f>
        <v>0</v>
      </c>
      <c r="AD19" s="225">
        <f>+AC19*1</f>
        <v>0</v>
      </c>
      <c r="AE19" s="222"/>
      <c r="AF19" s="112"/>
      <c r="AG19" s="112"/>
      <c r="AH19" s="112"/>
      <c r="AI19" s="112"/>
      <c r="AJ19" s="112"/>
      <c r="AK19" s="112"/>
      <c r="AL19" s="112"/>
      <c r="AM19" s="112"/>
      <c r="AN19" s="112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176"/>
    </row>
    <row r="20" spans="1:247" s="109" customFormat="1" ht="13.5" customHeight="1">
      <c r="A20" s="718">
        <v>1</v>
      </c>
      <c r="B20" s="219">
        <v>2</v>
      </c>
      <c r="C20" s="142">
        <v>2</v>
      </c>
      <c r="D20" s="219">
        <v>3</v>
      </c>
      <c r="E20" s="142">
        <v>4</v>
      </c>
      <c r="F20" s="1383">
        <v>6</v>
      </c>
      <c r="G20" s="1384"/>
      <c r="H20" s="1385"/>
      <c r="I20" s="1383">
        <v>7</v>
      </c>
      <c r="J20" s="1386"/>
      <c r="K20" s="1387"/>
      <c r="L20" s="143">
        <v>8</v>
      </c>
      <c r="M20" s="142">
        <v>9</v>
      </c>
      <c r="N20" s="142">
        <v>10</v>
      </c>
      <c r="O20" s="142">
        <v>11</v>
      </c>
      <c r="P20" s="142">
        <v>12</v>
      </c>
      <c r="Q20" s="142">
        <v>13</v>
      </c>
      <c r="R20" s="218">
        <v>14</v>
      </c>
      <c r="S20" s="142">
        <v>15</v>
      </c>
      <c r="T20" s="142">
        <v>16</v>
      </c>
      <c r="U20" s="144">
        <v>17</v>
      </c>
      <c r="V20" s="142">
        <v>5</v>
      </c>
      <c r="W20" s="691">
        <v>6</v>
      </c>
      <c r="X20" s="145"/>
      <c r="Y20" s="112"/>
      <c r="AE20" s="222"/>
      <c r="AF20" s="147"/>
      <c r="AG20" s="147"/>
      <c r="AH20" s="147"/>
      <c r="AI20" s="147"/>
      <c r="AJ20" s="147"/>
      <c r="AK20" s="147"/>
      <c r="AL20" s="147"/>
      <c r="AM20" s="147"/>
      <c r="AN20" s="147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</row>
    <row r="21" spans="1:247" s="778" customFormat="1" ht="12.75" customHeight="1">
      <c r="A21" s="1261">
        <v>1</v>
      </c>
      <c r="B21" s="1073" t="s">
        <v>293</v>
      </c>
      <c r="C21" s="1074" t="s">
        <v>294</v>
      </c>
      <c r="D21" s="1262" t="s">
        <v>295</v>
      </c>
      <c r="E21" s="996">
        <v>50.69</v>
      </c>
      <c r="F21" s="1263">
        <f>7.18/100</f>
        <v>7.1800000000000003E-2</v>
      </c>
      <c r="G21" s="1263"/>
      <c r="H21" s="1263"/>
      <c r="I21" s="1263">
        <f>18.22/100</f>
        <v>0.1822</v>
      </c>
      <c r="J21" s="1263"/>
      <c r="K21" s="1263"/>
      <c r="L21" s="864"/>
      <c r="M21" s="865"/>
      <c r="N21" s="865"/>
      <c r="O21" s="865"/>
      <c r="P21" s="865"/>
      <c r="Q21" s="866"/>
      <c r="R21" s="1264">
        <f>F22+I22</f>
        <v>0.72114798000000002</v>
      </c>
      <c r="S21" s="1043">
        <f>R21+R22</f>
        <v>0.72114798000000002</v>
      </c>
      <c r="T21" s="1043">
        <f>E21*S21</f>
        <v>36.554991106199999</v>
      </c>
      <c r="U21" s="1239">
        <f>E21*Q22</f>
        <v>0</v>
      </c>
      <c r="V21" s="183">
        <f t="shared" ref="V21:V83" si="0">+$V$14*S21</f>
        <v>0.86017544087668807</v>
      </c>
      <c r="W21" s="692">
        <f t="shared" ref="W21:W83" si="1">+V21*E21</f>
        <v>43.602293098039318</v>
      </c>
      <c r="X21" s="867"/>
      <c r="Y21" s="111"/>
      <c r="Z21" s="111"/>
      <c r="AA21" s="111"/>
      <c r="AB21" s="111"/>
      <c r="AC21" s="111"/>
      <c r="AD21" s="111"/>
      <c r="AE21" s="111"/>
      <c r="AF21" s="111"/>
      <c r="AG21" s="111"/>
    </row>
    <row r="22" spans="1:247" s="778" customFormat="1" ht="12.75" customHeight="1">
      <c r="A22" s="1261"/>
      <c r="B22" s="1073"/>
      <c r="C22" s="1074"/>
      <c r="D22" s="1262"/>
      <c r="E22" s="997"/>
      <c r="F22" s="1043">
        <f>F21*$J$13/1000</f>
        <v>0.174134386</v>
      </c>
      <c r="G22" s="1043"/>
      <c r="H22" s="1043"/>
      <c r="I22" s="1043">
        <f>I21*$Q$13/1000</f>
        <v>0.54701359400000005</v>
      </c>
      <c r="J22" s="1043"/>
      <c r="K22" s="1043"/>
      <c r="L22" s="404"/>
      <c r="M22" s="405"/>
      <c r="N22" s="405"/>
      <c r="O22" s="405"/>
      <c r="P22" s="405"/>
      <c r="Q22" s="406"/>
      <c r="R22" s="1265"/>
      <c r="S22" s="1043"/>
      <c r="T22" s="1043"/>
      <c r="U22" s="1239"/>
      <c r="V22" s="183">
        <f t="shared" si="0"/>
        <v>0</v>
      </c>
      <c r="W22" s="692">
        <f t="shared" si="1"/>
        <v>0</v>
      </c>
      <c r="X22" s="867"/>
      <c r="Y22" s="111"/>
      <c r="Z22" s="111"/>
      <c r="AA22" s="111"/>
      <c r="AB22" s="111"/>
      <c r="AC22" s="111"/>
      <c r="AD22" s="111"/>
      <c r="AE22" s="111"/>
      <c r="AF22" s="111"/>
      <c r="AG22" s="111"/>
    </row>
    <row r="23" spans="1:247" s="780" customFormat="1" ht="15" customHeight="1">
      <c r="A23" s="1244">
        <f>+A21+1</f>
        <v>2</v>
      </c>
      <c r="B23" s="1245" t="s">
        <v>298</v>
      </c>
      <c r="C23" s="1246" t="s">
        <v>299</v>
      </c>
      <c r="D23" s="1249" t="s">
        <v>300</v>
      </c>
      <c r="E23" s="1250">
        <v>316.8</v>
      </c>
      <c r="F23" s="1251">
        <f>1.74/100</f>
        <v>1.7399999999999999E-2</v>
      </c>
      <c r="G23" s="1252"/>
      <c r="H23" s="1253"/>
      <c r="I23" s="1251">
        <f>11.06/100</f>
        <v>0.1106</v>
      </c>
      <c r="J23" s="1252"/>
      <c r="K23" s="1253"/>
      <c r="L23" s="864"/>
      <c r="M23" s="865"/>
      <c r="N23" s="865"/>
      <c r="O23" s="865"/>
      <c r="P23" s="865"/>
      <c r="Q23" s="866"/>
      <c r="R23" s="755">
        <f>F24+I24</f>
        <v>0.37425076000000002</v>
      </c>
      <c r="S23" s="1068">
        <f>R23+R24</f>
        <v>1.3739949880000002</v>
      </c>
      <c r="T23" s="1068">
        <f>E23*S23</f>
        <v>435.28161219840007</v>
      </c>
      <c r="U23" s="1254">
        <f>R24*E23</f>
        <v>316.71897143040002</v>
      </c>
      <c r="V23" s="183">
        <f t="shared" si="0"/>
        <v>1.6388824171222942</v>
      </c>
      <c r="W23" s="692">
        <f t="shared" si="1"/>
        <v>519.19794974434285</v>
      </c>
      <c r="X23" s="868" t="s">
        <v>303</v>
      </c>
      <c r="Y23" s="869"/>
      <c r="Z23" s="869"/>
      <c r="AA23" s="869"/>
      <c r="AB23" s="869"/>
      <c r="AC23" s="869"/>
      <c r="AD23" s="869"/>
      <c r="AE23" s="869"/>
      <c r="AF23" s="869"/>
      <c r="AG23" s="869"/>
      <c r="AH23" s="779"/>
      <c r="AI23" s="779"/>
      <c r="AJ23" s="779"/>
      <c r="AK23" s="779"/>
      <c r="AL23" s="779"/>
      <c r="AM23" s="779"/>
      <c r="AN23" s="779"/>
      <c r="AO23" s="779"/>
      <c r="AP23" s="779"/>
      <c r="AQ23" s="779"/>
      <c r="AR23" s="779"/>
      <c r="AS23" s="779"/>
      <c r="AT23" s="779"/>
      <c r="AU23" s="779"/>
      <c r="AV23" s="779"/>
      <c r="AW23" s="779"/>
      <c r="AX23" s="779"/>
      <c r="AY23" s="779"/>
      <c r="AZ23" s="779"/>
      <c r="BA23" s="779"/>
      <c r="BB23" s="779"/>
      <c r="BC23" s="779"/>
      <c r="BD23" s="779"/>
      <c r="BE23" s="779"/>
      <c r="BF23" s="779"/>
      <c r="BG23" s="779"/>
      <c r="BH23" s="779"/>
      <c r="BI23" s="779"/>
      <c r="BJ23" s="779"/>
      <c r="BK23" s="779"/>
      <c r="BL23" s="779"/>
      <c r="BM23" s="779"/>
      <c r="BN23" s="779"/>
      <c r="BO23" s="779"/>
      <c r="BP23" s="779"/>
      <c r="BQ23" s="779"/>
      <c r="BR23" s="779"/>
      <c r="BS23" s="779"/>
      <c r="BT23" s="779"/>
      <c r="BU23" s="779"/>
      <c r="BV23" s="779"/>
      <c r="BW23" s="779"/>
      <c r="BX23" s="779"/>
      <c r="BY23" s="779"/>
      <c r="BZ23" s="779"/>
      <c r="CA23" s="779"/>
      <c r="CB23" s="779"/>
      <c r="CC23" s="779"/>
      <c r="CD23" s="779"/>
      <c r="CE23" s="779"/>
      <c r="CF23" s="779"/>
      <c r="CG23" s="779"/>
      <c r="CH23" s="779"/>
      <c r="CI23" s="779"/>
      <c r="CJ23" s="779"/>
      <c r="CK23" s="779"/>
      <c r="CL23" s="779"/>
      <c r="CM23" s="779"/>
      <c r="CN23" s="779"/>
      <c r="CO23" s="779"/>
      <c r="CP23" s="779"/>
      <c r="CQ23" s="779"/>
      <c r="CR23" s="779"/>
      <c r="CS23" s="779"/>
      <c r="CT23" s="779"/>
      <c r="CU23" s="779"/>
      <c r="CV23" s="779"/>
      <c r="CW23" s="779"/>
      <c r="CX23" s="779"/>
      <c r="CY23" s="779"/>
      <c r="CZ23" s="779"/>
      <c r="DA23" s="779"/>
      <c r="DB23" s="779"/>
      <c r="DC23" s="779"/>
      <c r="DD23" s="779"/>
      <c r="DE23" s="779"/>
      <c r="DF23" s="779"/>
      <c r="DG23" s="779"/>
      <c r="DH23" s="779"/>
      <c r="DI23" s="779"/>
      <c r="DJ23" s="779"/>
      <c r="DK23" s="779"/>
      <c r="DL23" s="779"/>
      <c r="DM23" s="779"/>
      <c r="DN23" s="779"/>
      <c r="DO23" s="779"/>
      <c r="DP23" s="779"/>
      <c r="DQ23" s="779"/>
      <c r="DR23" s="779"/>
      <c r="DS23" s="779"/>
      <c r="DT23" s="779"/>
      <c r="DU23" s="779"/>
      <c r="DV23" s="779"/>
      <c r="DW23" s="779"/>
      <c r="DX23" s="779"/>
      <c r="DY23" s="779"/>
      <c r="DZ23" s="779"/>
      <c r="EA23" s="779"/>
      <c r="EB23" s="779"/>
      <c r="EC23" s="779"/>
      <c r="ED23" s="779"/>
      <c r="EE23" s="779"/>
      <c r="EF23" s="779"/>
      <c r="EG23" s="779"/>
      <c r="EH23" s="779"/>
      <c r="EI23" s="779"/>
      <c r="EJ23" s="779"/>
      <c r="EK23" s="779"/>
      <c r="EL23" s="779"/>
      <c r="EM23" s="779"/>
      <c r="EN23" s="779"/>
      <c r="EO23" s="779"/>
      <c r="EP23" s="779"/>
      <c r="EQ23" s="779"/>
      <c r="ER23" s="779"/>
      <c r="ES23" s="779"/>
      <c r="ET23" s="779"/>
      <c r="EU23" s="779"/>
      <c r="EV23" s="779"/>
      <c r="EW23" s="779"/>
      <c r="EX23" s="779"/>
      <c r="EY23" s="779"/>
      <c r="EZ23" s="779"/>
      <c r="FA23" s="779"/>
      <c r="FB23" s="779"/>
      <c r="FC23" s="779"/>
      <c r="FD23" s="779"/>
      <c r="FE23" s="779"/>
      <c r="FF23" s="779"/>
      <c r="FG23" s="779"/>
      <c r="FH23" s="779"/>
      <c r="FI23" s="779"/>
      <c r="FJ23" s="779"/>
      <c r="FK23" s="779"/>
      <c r="FL23" s="779"/>
      <c r="FM23" s="779"/>
      <c r="FN23" s="779"/>
      <c r="FO23" s="779"/>
      <c r="FP23" s="779"/>
      <c r="FQ23" s="779"/>
      <c r="FR23" s="779"/>
      <c r="FS23" s="779"/>
      <c r="FT23" s="779"/>
      <c r="FU23" s="779"/>
      <c r="FV23" s="779"/>
      <c r="FW23" s="779"/>
      <c r="FX23" s="779"/>
      <c r="FY23" s="779"/>
      <c r="FZ23" s="779"/>
      <c r="GA23" s="779"/>
      <c r="GB23" s="779"/>
      <c r="GC23" s="779"/>
      <c r="GD23" s="779"/>
      <c r="GE23" s="779"/>
      <c r="GF23" s="779"/>
      <c r="GG23" s="779"/>
      <c r="GH23" s="779"/>
      <c r="GI23" s="779"/>
      <c r="GJ23" s="779"/>
      <c r="GK23" s="779"/>
      <c r="GL23" s="779"/>
      <c r="GM23" s="779"/>
      <c r="GN23" s="779"/>
      <c r="GO23" s="779"/>
      <c r="GP23" s="779"/>
      <c r="GQ23" s="779"/>
      <c r="GR23" s="779"/>
      <c r="GS23" s="779"/>
      <c r="GT23" s="779"/>
      <c r="GU23" s="779"/>
      <c r="GV23" s="779"/>
      <c r="GW23" s="779"/>
      <c r="GX23" s="779"/>
      <c r="GY23" s="779"/>
      <c r="GZ23" s="779"/>
      <c r="HA23" s="779"/>
      <c r="HB23" s="779"/>
      <c r="HC23" s="779"/>
      <c r="HD23" s="779"/>
      <c r="HE23" s="779"/>
      <c r="HF23" s="779"/>
      <c r="HG23" s="779"/>
      <c r="HH23" s="779"/>
      <c r="HI23" s="779"/>
      <c r="HJ23" s="779"/>
      <c r="HK23" s="779"/>
      <c r="HL23" s="779"/>
      <c r="HM23" s="779"/>
      <c r="HN23" s="779"/>
      <c r="HO23" s="779"/>
      <c r="HP23" s="779"/>
      <c r="HQ23" s="779"/>
      <c r="HR23" s="779"/>
      <c r="HS23" s="779"/>
      <c r="HT23" s="779"/>
      <c r="HU23" s="779"/>
      <c r="HV23" s="779"/>
      <c r="HW23" s="779"/>
      <c r="HX23" s="779"/>
      <c r="HY23" s="779"/>
      <c r="HZ23" s="779"/>
      <c r="IA23" s="779"/>
      <c r="IB23" s="779"/>
      <c r="IC23" s="779"/>
      <c r="ID23" s="779"/>
      <c r="IE23" s="779"/>
      <c r="IF23" s="779"/>
      <c r="IG23" s="779"/>
      <c r="IH23" s="779"/>
      <c r="II23" s="779"/>
      <c r="IJ23" s="779"/>
      <c r="IK23" s="779"/>
      <c r="IL23" s="779"/>
      <c r="IM23" s="779"/>
    </row>
    <row r="24" spans="1:247" s="780" customFormat="1">
      <c r="A24" s="1244"/>
      <c r="B24" s="1245"/>
      <c r="C24" s="1247"/>
      <c r="D24" s="1249"/>
      <c r="E24" s="1250"/>
      <c r="F24" s="1260">
        <f>F23*J$13/1000</f>
        <v>4.2199698000000001E-2</v>
      </c>
      <c r="G24" s="1260"/>
      <c r="H24" s="1260"/>
      <c r="I24" s="1260">
        <f>I23*$Q$13/1000</f>
        <v>0.33205106200000001</v>
      </c>
      <c r="J24" s="1260"/>
      <c r="K24" s="1260"/>
      <c r="L24" s="870" t="s">
        <v>304</v>
      </c>
      <c r="M24" s="871" t="s">
        <v>295</v>
      </c>
      <c r="N24" s="872">
        <f>(18.9+1.26)/100</f>
        <v>0.2016</v>
      </c>
      <c r="O24" s="873">
        <f>E23*N24</f>
        <v>63.866880000000002</v>
      </c>
      <c r="P24" s="844">
        <v>4</v>
      </c>
      <c r="Q24" s="362">
        <f>N24*P24*$N$11</f>
        <v>0.9241102080000001</v>
      </c>
      <c r="R24" s="1068">
        <f>SUM(Q24:Q26)</f>
        <v>0.99974422800000007</v>
      </c>
      <c r="S24" s="1068"/>
      <c r="T24" s="1068"/>
      <c r="U24" s="1254"/>
      <c r="V24" s="183">
        <f t="shared" si="0"/>
        <v>0</v>
      </c>
      <c r="W24" s="692">
        <f t="shared" si="1"/>
        <v>0</v>
      </c>
      <c r="X24" s="874"/>
      <c r="Y24" s="869"/>
      <c r="Z24" s="869"/>
      <c r="AA24" s="869"/>
      <c r="AB24" s="869"/>
      <c r="AC24" s="869"/>
      <c r="AD24" s="869"/>
      <c r="AE24" s="869"/>
      <c r="AF24" s="869"/>
      <c r="AG24" s="869"/>
      <c r="AH24" s="779"/>
      <c r="AI24" s="779"/>
      <c r="AJ24" s="779"/>
      <c r="AK24" s="779"/>
      <c r="AL24" s="779"/>
      <c r="AM24" s="779"/>
      <c r="AN24" s="779"/>
      <c r="AO24" s="779"/>
      <c r="AP24" s="779"/>
      <c r="AQ24" s="779"/>
      <c r="AR24" s="779"/>
      <c r="AS24" s="779"/>
      <c r="AT24" s="779"/>
      <c r="AU24" s="779"/>
      <c r="AV24" s="779"/>
      <c r="AW24" s="779"/>
      <c r="AX24" s="779"/>
      <c r="AY24" s="779"/>
      <c r="AZ24" s="779"/>
      <c r="BA24" s="779"/>
      <c r="BB24" s="779"/>
      <c r="BC24" s="779"/>
      <c r="BD24" s="779"/>
      <c r="BE24" s="779"/>
      <c r="BF24" s="779"/>
      <c r="BG24" s="779"/>
      <c r="BH24" s="779"/>
      <c r="BI24" s="779"/>
      <c r="BJ24" s="779"/>
      <c r="BK24" s="779"/>
      <c r="BL24" s="779"/>
      <c r="BM24" s="779"/>
      <c r="BN24" s="779"/>
      <c r="BO24" s="779"/>
      <c r="BP24" s="779"/>
      <c r="BQ24" s="779"/>
      <c r="BR24" s="779"/>
      <c r="BS24" s="779"/>
      <c r="BT24" s="779"/>
      <c r="BU24" s="779"/>
      <c r="BV24" s="779"/>
      <c r="BW24" s="779"/>
      <c r="BX24" s="779"/>
      <c r="BY24" s="779"/>
      <c r="BZ24" s="779"/>
      <c r="CA24" s="779"/>
      <c r="CB24" s="779"/>
      <c r="CC24" s="779"/>
      <c r="CD24" s="779"/>
      <c r="CE24" s="779"/>
      <c r="CF24" s="779"/>
      <c r="CG24" s="779"/>
      <c r="CH24" s="779"/>
      <c r="CI24" s="779"/>
      <c r="CJ24" s="779"/>
      <c r="CK24" s="779"/>
      <c r="CL24" s="779"/>
      <c r="CM24" s="779"/>
      <c r="CN24" s="779"/>
      <c r="CO24" s="779"/>
      <c r="CP24" s="779"/>
      <c r="CQ24" s="779"/>
      <c r="CR24" s="779"/>
      <c r="CS24" s="779"/>
      <c r="CT24" s="779"/>
      <c r="CU24" s="779"/>
      <c r="CV24" s="779"/>
      <c r="CW24" s="779"/>
      <c r="CX24" s="779"/>
      <c r="CY24" s="779"/>
      <c r="CZ24" s="779"/>
      <c r="DA24" s="779"/>
      <c r="DB24" s="779"/>
      <c r="DC24" s="779"/>
      <c r="DD24" s="779"/>
      <c r="DE24" s="779"/>
      <c r="DF24" s="779"/>
      <c r="DG24" s="779"/>
      <c r="DH24" s="779"/>
      <c r="DI24" s="779"/>
      <c r="DJ24" s="779"/>
      <c r="DK24" s="779"/>
      <c r="DL24" s="779"/>
      <c r="DM24" s="779"/>
      <c r="DN24" s="779"/>
      <c r="DO24" s="779"/>
      <c r="DP24" s="779"/>
      <c r="DQ24" s="779"/>
      <c r="DR24" s="779"/>
      <c r="DS24" s="779"/>
      <c r="DT24" s="779"/>
      <c r="DU24" s="779"/>
      <c r="DV24" s="779"/>
      <c r="DW24" s="779"/>
      <c r="DX24" s="779"/>
      <c r="DY24" s="779"/>
      <c r="DZ24" s="779"/>
      <c r="EA24" s="779"/>
      <c r="EB24" s="779"/>
      <c r="EC24" s="779"/>
      <c r="ED24" s="779"/>
      <c r="EE24" s="779"/>
      <c r="EF24" s="779"/>
      <c r="EG24" s="779"/>
      <c r="EH24" s="779"/>
      <c r="EI24" s="779"/>
      <c r="EJ24" s="779"/>
      <c r="EK24" s="779"/>
      <c r="EL24" s="779"/>
      <c r="EM24" s="779"/>
      <c r="EN24" s="779"/>
      <c r="EO24" s="779"/>
      <c r="EP24" s="779"/>
      <c r="EQ24" s="779"/>
      <c r="ER24" s="779"/>
      <c r="ES24" s="779"/>
      <c r="ET24" s="779"/>
      <c r="EU24" s="779"/>
      <c r="EV24" s="779"/>
      <c r="EW24" s="779"/>
      <c r="EX24" s="779"/>
      <c r="EY24" s="779"/>
      <c r="EZ24" s="779"/>
      <c r="FA24" s="779"/>
      <c r="FB24" s="779"/>
      <c r="FC24" s="779"/>
      <c r="FD24" s="779"/>
      <c r="FE24" s="779"/>
      <c r="FF24" s="779"/>
      <c r="FG24" s="779"/>
      <c r="FH24" s="779"/>
      <c r="FI24" s="779"/>
      <c r="FJ24" s="779"/>
      <c r="FK24" s="779"/>
      <c r="FL24" s="779"/>
      <c r="FM24" s="779"/>
      <c r="FN24" s="779"/>
      <c r="FO24" s="779"/>
      <c r="FP24" s="779"/>
      <c r="FQ24" s="779"/>
      <c r="FR24" s="779"/>
      <c r="FS24" s="779"/>
      <c r="FT24" s="779"/>
      <c r="FU24" s="779"/>
      <c r="FV24" s="779"/>
      <c r="FW24" s="779"/>
      <c r="FX24" s="779"/>
      <c r="FY24" s="779"/>
      <c r="FZ24" s="779"/>
      <c r="GA24" s="779"/>
      <c r="GB24" s="779"/>
      <c r="GC24" s="779"/>
      <c r="GD24" s="779"/>
      <c r="GE24" s="779"/>
      <c r="GF24" s="779"/>
      <c r="GG24" s="779"/>
      <c r="GH24" s="779"/>
      <c r="GI24" s="779"/>
      <c r="GJ24" s="779"/>
      <c r="GK24" s="779"/>
      <c r="GL24" s="779"/>
      <c r="GM24" s="779"/>
      <c r="GN24" s="779"/>
      <c r="GO24" s="779"/>
      <c r="GP24" s="779"/>
      <c r="GQ24" s="779"/>
      <c r="GR24" s="779"/>
      <c r="GS24" s="779"/>
      <c r="GT24" s="779"/>
      <c r="GU24" s="779"/>
      <c r="GV24" s="779"/>
      <c r="GW24" s="779"/>
      <c r="GX24" s="779"/>
      <c r="GY24" s="779"/>
      <c r="GZ24" s="779"/>
      <c r="HA24" s="779"/>
      <c r="HB24" s="779"/>
      <c r="HC24" s="779"/>
      <c r="HD24" s="779"/>
      <c r="HE24" s="779"/>
      <c r="HF24" s="779"/>
      <c r="HG24" s="779"/>
      <c r="HH24" s="779"/>
      <c r="HI24" s="779"/>
      <c r="HJ24" s="779"/>
      <c r="HK24" s="779"/>
      <c r="HL24" s="779"/>
      <c r="HM24" s="779"/>
      <c r="HN24" s="779"/>
      <c r="HO24" s="779"/>
      <c r="HP24" s="779"/>
      <c r="HQ24" s="779"/>
      <c r="HR24" s="779"/>
      <c r="HS24" s="779"/>
      <c r="HT24" s="779"/>
      <c r="HU24" s="779"/>
      <c r="HV24" s="779"/>
      <c r="HW24" s="779"/>
      <c r="HX24" s="779"/>
      <c r="HY24" s="779"/>
      <c r="HZ24" s="779"/>
      <c r="IA24" s="779"/>
      <c r="IB24" s="779"/>
      <c r="IC24" s="779"/>
      <c r="ID24" s="779"/>
      <c r="IE24" s="779"/>
      <c r="IF24" s="779"/>
      <c r="IG24" s="779"/>
      <c r="IH24" s="779"/>
      <c r="II24" s="779"/>
      <c r="IJ24" s="779"/>
      <c r="IK24" s="779"/>
      <c r="IL24" s="779"/>
      <c r="IM24" s="779"/>
    </row>
    <row r="25" spans="1:247" s="780" customFormat="1">
      <c r="A25" s="1244"/>
      <c r="B25" s="1245"/>
      <c r="C25" s="1247"/>
      <c r="D25" s="1249"/>
      <c r="E25" s="1250"/>
      <c r="F25" s="1260"/>
      <c r="G25" s="1260"/>
      <c r="H25" s="1260"/>
      <c r="I25" s="1260"/>
      <c r="J25" s="1260"/>
      <c r="K25" s="1260"/>
      <c r="L25" s="875" t="s">
        <v>305</v>
      </c>
      <c r="M25" s="876" t="s">
        <v>295</v>
      </c>
      <c r="N25" s="877">
        <f>1.5/100</f>
        <v>1.4999999999999999E-2</v>
      </c>
      <c r="O25" s="878">
        <f>E23*N25</f>
        <v>4.7519999999999998</v>
      </c>
      <c r="P25" s="879">
        <v>4</v>
      </c>
      <c r="Q25" s="366">
        <f>N25*P25*$N$11</f>
        <v>6.8758200000000005E-2</v>
      </c>
      <c r="R25" s="1068"/>
      <c r="S25" s="1068"/>
      <c r="T25" s="1068"/>
      <c r="U25" s="1254"/>
      <c r="V25" s="183">
        <f t="shared" si="0"/>
        <v>0</v>
      </c>
      <c r="W25" s="692">
        <f t="shared" si="1"/>
        <v>0</v>
      </c>
      <c r="X25" s="874"/>
      <c r="Y25" s="869"/>
      <c r="Z25" s="869"/>
      <c r="AA25" s="869"/>
      <c r="AB25" s="869"/>
      <c r="AC25" s="869"/>
      <c r="AD25" s="869"/>
      <c r="AE25" s="869"/>
      <c r="AF25" s="869"/>
      <c r="AG25" s="869"/>
      <c r="AH25" s="779"/>
      <c r="AI25" s="779"/>
      <c r="AJ25" s="779"/>
      <c r="AK25" s="779"/>
      <c r="AL25" s="779"/>
      <c r="AM25" s="779"/>
      <c r="AN25" s="779"/>
      <c r="AO25" s="779"/>
      <c r="AP25" s="779"/>
      <c r="AQ25" s="779"/>
      <c r="AR25" s="779"/>
      <c r="AS25" s="779"/>
      <c r="AT25" s="779"/>
      <c r="AU25" s="779"/>
      <c r="AV25" s="779"/>
      <c r="AW25" s="779"/>
      <c r="AX25" s="779"/>
      <c r="AY25" s="779"/>
      <c r="AZ25" s="779"/>
      <c r="BA25" s="779"/>
      <c r="BB25" s="779"/>
      <c r="BC25" s="779"/>
      <c r="BD25" s="779"/>
      <c r="BE25" s="779"/>
      <c r="BF25" s="779"/>
      <c r="BG25" s="779"/>
      <c r="BH25" s="779"/>
      <c r="BI25" s="779"/>
      <c r="BJ25" s="779"/>
      <c r="BK25" s="779"/>
      <c r="BL25" s="779"/>
      <c r="BM25" s="779"/>
      <c r="BN25" s="779"/>
      <c r="BO25" s="779"/>
      <c r="BP25" s="779"/>
      <c r="BQ25" s="779"/>
      <c r="BR25" s="779"/>
      <c r="BS25" s="779"/>
      <c r="BT25" s="779"/>
      <c r="BU25" s="779"/>
      <c r="BV25" s="779"/>
      <c r="BW25" s="779"/>
      <c r="BX25" s="779"/>
      <c r="BY25" s="779"/>
      <c r="BZ25" s="779"/>
      <c r="CA25" s="779"/>
      <c r="CB25" s="779"/>
      <c r="CC25" s="779"/>
      <c r="CD25" s="779"/>
      <c r="CE25" s="779"/>
      <c r="CF25" s="779"/>
      <c r="CG25" s="779"/>
      <c r="CH25" s="779"/>
      <c r="CI25" s="779"/>
      <c r="CJ25" s="779"/>
      <c r="CK25" s="779"/>
      <c r="CL25" s="779"/>
      <c r="CM25" s="779"/>
      <c r="CN25" s="779"/>
      <c r="CO25" s="779"/>
      <c r="CP25" s="779"/>
      <c r="CQ25" s="779"/>
      <c r="CR25" s="779"/>
      <c r="CS25" s="779"/>
      <c r="CT25" s="779"/>
      <c r="CU25" s="779"/>
      <c r="CV25" s="779"/>
      <c r="CW25" s="779"/>
      <c r="CX25" s="779"/>
      <c r="CY25" s="779"/>
      <c r="CZ25" s="779"/>
      <c r="DA25" s="779"/>
      <c r="DB25" s="779"/>
      <c r="DC25" s="779"/>
      <c r="DD25" s="779"/>
      <c r="DE25" s="779"/>
      <c r="DF25" s="779"/>
      <c r="DG25" s="779"/>
      <c r="DH25" s="779"/>
      <c r="DI25" s="779"/>
      <c r="DJ25" s="779"/>
      <c r="DK25" s="779"/>
      <c r="DL25" s="779"/>
      <c r="DM25" s="779"/>
      <c r="DN25" s="779"/>
      <c r="DO25" s="779"/>
      <c r="DP25" s="779"/>
      <c r="DQ25" s="779"/>
      <c r="DR25" s="779"/>
      <c r="DS25" s="779"/>
      <c r="DT25" s="779"/>
      <c r="DU25" s="779"/>
      <c r="DV25" s="779"/>
      <c r="DW25" s="779"/>
      <c r="DX25" s="779"/>
      <c r="DY25" s="779"/>
      <c r="DZ25" s="779"/>
      <c r="EA25" s="779"/>
      <c r="EB25" s="779"/>
      <c r="EC25" s="779"/>
      <c r="ED25" s="779"/>
      <c r="EE25" s="779"/>
      <c r="EF25" s="779"/>
      <c r="EG25" s="779"/>
      <c r="EH25" s="779"/>
      <c r="EI25" s="779"/>
      <c r="EJ25" s="779"/>
      <c r="EK25" s="779"/>
      <c r="EL25" s="779"/>
      <c r="EM25" s="779"/>
      <c r="EN25" s="779"/>
      <c r="EO25" s="779"/>
      <c r="EP25" s="779"/>
      <c r="EQ25" s="779"/>
      <c r="ER25" s="779"/>
      <c r="ES25" s="779"/>
      <c r="ET25" s="779"/>
      <c r="EU25" s="779"/>
      <c r="EV25" s="779"/>
      <c r="EW25" s="779"/>
      <c r="EX25" s="779"/>
      <c r="EY25" s="779"/>
      <c r="EZ25" s="779"/>
      <c r="FA25" s="779"/>
      <c r="FB25" s="779"/>
      <c r="FC25" s="779"/>
      <c r="FD25" s="779"/>
      <c r="FE25" s="779"/>
      <c r="FF25" s="779"/>
      <c r="FG25" s="779"/>
      <c r="FH25" s="779"/>
      <c r="FI25" s="779"/>
      <c r="FJ25" s="779"/>
      <c r="FK25" s="779"/>
      <c r="FL25" s="779"/>
      <c r="FM25" s="779"/>
      <c r="FN25" s="779"/>
      <c r="FO25" s="779"/>
      <c r="FP25" s="779"/>
      <c r="FQ25" s="779"/>
      <c r="FR25" s="779"/>
      <c r="FS25" s="779"/>
      <c r="FT25" s="779"/>
      <c r="FU25" s="779"/>
      <c r="FV25" s="779"/>
      <c r="FW25" s="779"/>
      <c r="FX25" s="779"/>
      <c r="FY25" s="779"/>
      <c r="FZ25" s="779"/>
      <c r="GA25" s="779"/>
      <c r="GB25" s="779"/>
      <c r="GC25" s="779"/>
      <c r="GD25" s="779"/>
      <c r="GE25" s="779"/>
      <c r="GF25" s="779"/>
      <c r="GG25" s="779"/>
      <c r="GH25" s="779"/>
      <c r="GI25" s="779"/>
      <c r="GJ25" s="779"/>
      <c r="GK25" s="779"/>
      <c r="GL25" s="779"/>
      <c r="GM25" s="779"/>
      <c r="GN25" s="779"/>
      <c r="GO25" s="779"/>
      <c r="GP25" s="779"/>
      <c r="GQ25" s="779"/>
      <c r="GR25" s="779"/>
      <c r="GS25" s="779"/>
      <c r="GT25" s="779"/>
      <c r="GU25" s="779"/>
      <c r="GV25" s="779"/>
      <c r="GW25" s="779"/>
      <c r="GX25" s="779"/>
      <c r="GY25" s="779"/>
      <c r="GZ25" s="779"/>
      <c r="HA25" s="779"/>
      <c r="HB25" s="779"/>
      <c r="HC25" s="779"/>
      <c r="HD25" s="779"/>
      <c r="HE25" s="779"/>
      <c r="HF25" s="779"/>
      <c r="HG25" s="779"/>
      <c r="HH25" s="779"/>
      <c r="HI25" s="779"/>
      <c r="HJ25" s="779"/>
      <c r="HK25" s="779"/>
      <c r="HL25" s="779"/>
      <c r="HM25" s="779"/>
      <c r="HN25" s="779"/>
      <c r="HO25" s="779"/>
      <c r="HP25" s="779"/>
      <c r="HQ25" s="779"/>
      <c r="HR25" s="779"/>
      <c r="HS25" s="779"/>
      <c r="HT25" s="779"/>
      <c r="HU25" s="779"/>
      <c r="HV25" s="779"/>
      <c r="HW25" s="779"/>
      <c r="HX25" s="779"/>
      <c r="HY25" s="779"/>
      <c r="HZ25" s="779"/>
      <c r="IA25" s="779"/>
      <c r="IB25" s="779"/>
      <c r="IC25" s="779"/>
      <c r="ID25" s="779"/>
      <c r="IE25" s="779"/>
      <c r="IF25" s="779"/>
      <c r="IG25" s="779"/>
      <c r="IH25" s="779"/>
      <c r="II25" s="779"/>
      <c r="IJ25" s="779"/>
      <c r="IK25" s="779"/>
      <c r="IL25" s="779"/>
      <c r="IM25" s="779"/>
    </row>
    <row r="26" spans="1:247" s="780" customFormat="1">
      <c r="A26" s="1244"/>
      <c r="B26" s="1245"/>
      <c r="C26" s="1248"/>
      <c r="D26" s="1249"/>
      <c r="E26" s="1250"/>
      <c r="F26" s="1260"/>
      <c r="G26" s="1260"/>
      <c r="H26" s="1260"/>
      <c r="I26" s="1260"/>
      <c r="J26" s="1260"/>
      <c r="K26" s="1260"/>
      <c r="L26" s="880" t="s">
        <v>306</v>
      </c>
      <c r="M26" s="881" t="s">
        <v>307</v>
      </c>
      <c r="N26" s="882">
        <v>0.03</v>
      </c>
      <c r="O26" s="883">
        <f>E23*N26</f>
        <v>9.5039999999999996</v>
      </c>
      <c r="P26" s="884">
        <v>0.2</v>
      </c>
      <c r="Q26" s="370">
        <f>N26*P26*$N$11</f>
        <v>6.8758200000000012E-3</v>
      </c>
      <c r="R26" s="1068"/>
      <c r="S26" s="1068"/>
      <c r="T26" s="1068"/>
      <c r="U26" s="1254"/>
      <c r="V26" s="183">
        <f t="shared" si="0"/>
        <v>0</v>
      </c>
      <c r="W26" s="692">
        <f t="shared" si="1"/>
        <v>0</v>
      </c>
      <c r="X26" s="874"/>
      <c r="Y26" s="869"/>
      <c r="Z26" s="869"/>
      <c r="AA26" s="869"/>
      <c r="AB26" s="869"/>
      <c r="AC26" s="869"/>
      <c r="AD26" s="869"/>
      <c r="AE26" s="869"/>
      <c r="AF26" s="869"/>
      <c r="AG26" s="869"/>
      <c r="AH26" s="779"/>
      <c r="AI26" s="779"/>
      <c r="AJ26" s="779"/>
      <c r="AK26" s="779"/>
      <c r="AL26" s="779"/>
      <c r="AM26" s="779"/>
      <c r="AN26" s="779"/>
      <c r="AO26" s="779"/>
      <c r="AP26" s="779"/>
      <c r="AQ26" s="779"/>
      <c r="AR26" s="779"/>
      <c r="AS26" s="779"/>
      <c r="AT26" s="779"/>
      <c r="AU26" s="779"/>
      <c r="AV26" s="779"/>
      <c r="AW26" s="779"/>
      <c r="AX26" s="779"/>
      <c r="AY26" s="779"/>
      <c r="AZ26" s="779"/>
      <c r="BA26" s="779"/>
      <c r="BB26" s="779"/>
      <c r="BC26" s="779"/>
      <c r="BD26" s="779"/>
      <c r="BE26" s="779"/>
      <c r="BF26" s="779"/>
      <c r="BG26" s="779"/>
      <c r="BH26" s="779"/>
      <c r="BI26" s="779"/>
      <c r="BJ26" s="779"/>
      <c r="BK26" s="779"/>
      <c r="BL26" s="779"/>
      <c r="BM26" s="779"/>
      <c r="BN26" s="779"/>
      <c r="BO26" s="779"/>
      <c r="BP26" s="779"/>
      <c r="BQ26" s="779"/>
      <c r="BR26" s="779"/>
      <c r="BS26" s="779"/>
      <c r="BT26" s="779"/>
      <c r="BU26" s="779"/>
      <c r="BV26" s="779"/>
      <c r="BW26" s="779"/>
      <c r="BX26" s="779"/>
      <c r="BY26" s="779"/>
      <c r="BZ26" s="779"/>
      <c r="CA26" s="779"/>
      <c r="CB26" s="779"/>
      <c r="CC26" s="779"/>
      <c r="CD26" s="779"/>
      <c r="CE26" s="779"/>
      <c r="CF26" s="779"/>
      <c r="CG26" s="779"/>
      <c r="CH26" s="779"/>
      <c r="CI26" s="779"/>
      <c r="CJ26" s="779"/>
      <c r="CK26" s="779"/>
      <c r="CL26" s="779"/>
      <c r="CM26" s="779"/>
      <c r="CN26" s="779"/>
      <c r="CO26" s="779"/>
      <c r="CP26" s="779"/>
      <c r="CQ26" s="779"/>
      <c r="CR26" s="779"/>
      <c r="CS26" s="779"/>
      <c r="CT26" s="779"/>
      <c r="CU26" s="779"/>
      <c r="CV26" s="779"/>
      <c r="CW26" s="779"/>
      <c r="CX26" s="779"/>
      <c r="CY26" s="779"/>
      <c r="CZ26" s="779"/>
      <c r="DA26" s="779"/>
      <c r="DB26" s="779"/>
      <c r="DC26" s="779"/>
      <c r="DD26" s="779"/>
      <c r="DE26" s="779"/>
      <c r="DF26" s="779"/>
      <c r="DG26" s="779"/>
      <c r="DH26" s="779"/>
      <c r="DI26" s="779"/>
      <c r="DJ26" s="779"/>
      <c r="DK26" s="779"/>
      <c r="DL26" s="779"/>
      <c r="DM26" s="779"/>
      <c r="DN26" s="779"/>
      <c r="DO26" s="779"/>
      <c r="DP26" s="779"/>
      <c r="DQ26" s="779"/>
      <c r="DR26" s="779"/>
      <c r="DS26" s="779"/>
      <c r="DT26" s="779"/>
      <c r="DU26" s="779"/>
      <c r="DV26" s="779"/>
      <c r="DW26" s="779"/>
      <c r="DX26" s="779"/>
      <c r="DY26" s="779"/>
      <c r="DZ26" s="779"/>
      <c r="EA26" s="779"/>
      <c r="EB26" s="779"/>
      <c r="EC26" s="779"/>
      <c r="ED26" s="779"/>
      <c r="EE26" s="779"/>
      <c r="EF26" s="779"/>
      <c r="EG26" s="779"/>
      <c r="EH26" s="779"/>
      <c r="EI26" s="779"/>
      <c r="EJ26" s="779"/>
      <c r="EK26" s="779"/>
      <c r="EL26" s="779"/>
      <c r="EM26" s="779"/>
      <c r="EN26" s="779"/>
      <c r="EO26" s="779"/>
      <c r="EP26" s="779"/>
      <c r="EQ26" s="779"/>
      <c r="ER26" s="779"/>
      <c r="ES26" s="779"/>
      <c r="ET26" s="779"/>
      <c r="EU26" s="779"/>
      <c r="EV26" s="779"/>
      <c r="EW26" s="779"/>
      <c r="EX26" s="779"/>
      <c r="EY26" s="779"/>
      <c r="EZ26" s="779"/>
      <c r="FA26" s="779"/>
      <c r="FB26" s="779"/>
      <c r="FC26" s="779"/>
      <c r="FD26" s="779"/>
      <c r="FE26" s="779"/>
      <c r="FF26" s="779"/>
      <c r="FG26" s="779"/>
      <c r="FH26" s="779"/>
      <c r="FI26" s="779"/>
      <c r="FJ26" s="779"/>
      <c r="FK26" s="779"/>
      <c r="FL26" s="779"/>
      <c r="FM26" s="779"/>
      <c r="FN26" s="779"/>
      <c r="FO26" s="779"/>
      <c r="FP26" s="779"/>
      <c r="FQ26" s="779"/>
      <c r="FR26" s="779"/>
      <c r="FS26" s="779"/>
      <c r="FT26" s="779"/>
      <c r="FU26" s="779"/>
      <c r="FV26" s="779"/>
      <c r="FW26" s="779"/>
      <c r="FX26" s="779"/>
      <c r="FY26" s="779"/>
      <c r="FZ26" s="779"/>
      <c r="GA26" s="779"/>
      <c r="GB26" s="779"/>
      <c r="GC26" s="779"/>
      <c r="GD26" s="779"/>
      <c r="GE26" s="779"/>
      <c r="GF26" s="779"/>
      <c r="GG26" s="779"/>
      <c r="GH26" s="779"/>
      <c r="GI26" s="779"/>
      <c r="GJ26" s="779"/>
      <c r="GK26" s="779"/>
      <c r="GL26" s="779"/>
      <c r="GM26" s="779"/>
      <c r="GN26" s="779"/>
      <c r="GO26" s="779"/>
      <c r="GP26" s="779"/>
      <c r="GQ26" s="779"/>
      <c r="GR26" s="779"/>
      <c r="GS26" s="779"/>
      <c r="GT26" s="779"/>
      <c r="GU26" s="779"/>
      <c r="GV26" s="779"/>
      <c r="GW26" s="779"/>
      <c r="GX26" s="779"/>
      <c r="GY26" s="779"/>
      <c r="GZ26" s="779"/>
      <c r="HA26" s="779"/>
      <c r="HB26" s="779"/>
      <c r="HC26" s="779"/>
      <c r="HD26" s="779"/>
      <c r="HE26" s="779"/>
      <c r="HF26" s="779"/>
      <c r="HG26" s="779"/>
      <c r="HH26" s="779"/>
      <c r="HI26" s="779"/>
      <c r="HJ26" s="779"/>
      <c r="HK26" s="779"/>
      <c r="HL26" s="779"/>
      <c r="HM26" s="779"/>
      <c r="HN26" s="779"/>
      <c r="HO26" s="779"/>
      <c r="HP26" s="779"/>
      <c r="HQ26" s="779"/>
      <c r="HR26" s="779"/>
      <c r="HS26" s="779"/>
      <c r="HT26" s="779"/>
      <c r="HU26" s="779"/>
      <c r="HV26" s="779"/>
      <c r="HW26" s="779"/>
      <c r="HX26" s="779"/>
      <c r="HY26" s="779"/>
      <c r="HZ26" s="779"/>
      <c r="IA26" s="779"/>
      <c r="IB26" s="779"/>
      <c r="IC26" s="779"/>
      <c r="ID26" s="779"/>
      <c r="IE26" s="779"/>
      <c r="IF26" s="779"/>
      <c r="IG26" s="779"/>
      <c r="IH26" s="779"/>
      <c r="II26" s="779"/>
      <c r="IJ26" s="779"/>
      <c r="IK26" s="779"/>
      <c r="IL26" s="779"/>
      <c r="IM26" s="779"/>
    </row>
    <row r="27" spans="1:247" s="781" customFormat="1" ht="12.75" customHeight="1">
      <c r="A27" s="1105">
        <f>+A23+1</f>
        <v>3</v>
      </c>
      <c r="B27" s="1235" t="s">
        <v>279</v>
      </c>
      <c r="C27" s="1221" t="s">
        <v>280</v>
      </c>
      <c r="D27" s="1223" t="s">
        <v>113</v>
      </c>
      <c r="E27" s="1223">
        <v>173.3</v>
      </c>
      <c r="F27" s="1225">
        <f>0.001*8.13</f>
        <v>8.1300000000000018E-3</v>
      </c>
      <c r="G27" s="1225"/>
      <c r="H27" s="1225"/>
      <c r="I27" s="1225">
        <f>0.001*172.87</f>
        <v>0.17287</v>
      </c>
      <c r="J27" s="1225"/>
      <c r="K27" s="1225"/>
      <c r="L27" s="270"/>
      <c r="M27" s="785"/>
      <c r="N27" s="786"/>
      <c r="O27" s="786"/>
      <c r="P27" s="826"/>
      <c r="Q27" s="693"/>
      <c r="R27" s="1228">
        <f>F28+I28</f>
        <v>0.53871985999999994</v>
      </c>
      <c r="S27" s="1228">
        <f>R27+R28</f>
        <v>0.53871985999999994</v>
      </c>
      <c r="T27" s="1228">
        <f>E27*S27</f>
        <v>93.360151737999999</v>
      </c>
      <c r="U27" s="1226"/>
      <c r="V27" s="183">
        <f t="shared" si="0"/>
        <v>0.64257767606105975</v>
      </c>
      <c r="W27" s="692">
        <f t="shared" si="1"/>
        <v>111.35871126138166</v>
      </c>
      <c r="X27" s="273"/>
      <c r="Y27" s="273"/>
      <c r="Z27" s="273"/>
      <c r="AA27" s="273"/>
      <c r="AB27" s="273"/>
      <c r="AC27" s="273"/>
      <c r="AD27" s="273"/>
      <c r="AE27" s="273"/>
      <c r="AF27" s="273"/>
      <c r="AG27" s="273"/>
    </row>
    <row r="28" spans="1:247" s="781" customFormat="1" ht="12.75" customHeight="1">
      <c r="A28" s="1106"/>
      <c r="B28" s="1236"/>
      <c r="C28" s="1222"/>
      <c r="D28" s="1224"/>
      <c r="E28" s="1224"/>
      <c r="F28" s="1225">
        <f>F27*$J$13/1000</f>
        <v>1.9717445100000001E-2</v>
      </c>
      <c r="G28" s="1225"/>
      <c r="H28" s="1225"/>
      <c r="I28" s="1225">
        <f>I27*$Q$13/1000</f>
        <v>0.51900241489999999</v>
      </c>
      <c r="J28" s="1225"/>
      <c r="K28" s="1225"/>
      <c r="L28" s="274"/>
      <c r="M28" s="422"/>
      <c r="N28" s="275"/>
      <c r="O28" s="275"/>
      <c r="P28" s="820"/>
      <c r="Q28" s="277"/>
      <c r="R28" s="1229"/>
      <c r="S28" s="1229"/>
      <c r="T28" s="1229"/>
      <c r="U28" s="1227"/>
      <c r="V28" s="183">
        <f t="shared" si="0"/>
        <v>0</v>
      </c>
      <c r="W28" s="692">
        <f t="shared" si="1"/>
        <v>0</v>
      </c>
      <c r="X28" s="273"/>
      <c r="Y28" s="273"/>
      <c r="Z28" s="273"/>
      <c r="AA28" s="273"/>
      <c r="AB28" s="273"/>
      <c r="AC28" s="273"/>
      <c r="AD28" s="273"/>
      <c r="AE28" s="273"/>
      <c r="AF28" s="273"/>
      <c r="AG28" s="273"/>
    </row>
    <row r="29" spans="1:247" s="537" customFormat="1" ht="12.75" customHeight="1">
      <c r="A29" s="1105">
        <f>+A27+1</f>
        <v>4</v>
      </c>
      <c r="B29" s="1235" t="s">
        <v>309</v>
      </c>
      <c r="C29" s="1221" t="s">
        <v>310</v>
      </c>
      <c r="D29" s="1223" t="s">
        <v>113</v>
      </c>
      <c r="E29" s="1223">
        <v>510.8</v>
      </c>
      <c r="F29" s="1225">
        <f>0.001*10.6</f>
        <v>1.06E-2</v>
      </c>
      <c r="G29" s="1225"/>
      <c r="H29" s="1225"/>
      <c r="I29" s="1225">
        <f>0.001*224.4</f>
        <v>0.22440000000000002</v>
      </c>
      <c r="J29" s="1225"/>
      <c r="K29" s="1225"/>
      <c r="L29" s="270"/>
      <c r="M29" s="885"/>
      <c r="N29" s="885"/>
      <c r="O29" s="885"/>
      <c r="P29" s="826"/>
      <c r="Q29" s="597"/>
      <c r="R29" s="1228">
        <f>F30+I30</f>
        <v>0.69941724999999999</v>
      </c>
      <c r="S29" s="1228">
        <f>R29+R30</f>
        <v>0.69941724999999999</v>
      </c>
      <c r="T29" s="1228">
        <f>E29*S29</f>
        <v>357.26233130000003</v>
      </c>
      <c r="U29" s="1226"/>
      <c r="V29" s="183">
        <f t="shared" si="0"/>
        <v>0.83425532354054543</v>
      </c>
      <c r="W29" s="692">
        <f t="shared" si="1"/>
        <v>426.13761926451059</v>
      </c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</row>
    <row r="30" spans="1:247" s="537" customFormat="1" ht="12.75" customHeight="1">
      <c r="A30" s="1234"/>
      <c r="B30" s="1236"/>
      <c r="C30" s="1222"/>
      <c r="D30" s="1224"/>
      <c r="E30" s="1237"/>
      <c r="F30" s="1225">
        <f>F29*$J$13/1000</f>
        <v>2.5707861999999998E-2</v>
      </c>
      <c r="G30" s="1225"/>
      <c r="H30" s="1225"/>
      <c r="I30" s="1225">
        <f>I29*$Q$13/1000</f>
        <v>0.67370938800000002</v>
      </c>
      <c r="J30" s="1225"/>
      <c r="K30" s="1225"/>
      <c r="L30" s="274"/>
      <c r="M30" s="886"/>
      <c r="N30" s="886"/>
      <c r="O30" s="886"/>
      <c r="P30" s="820"/>
      <c r="Q30" s="288"/>
      <c r="R30" s="1238"/>
      <c r="S30" s="1229"/>
      <c r="T30" s="1229"/>
      <c r="U30" s="1227"/>
      <c r="V30" s="183">
        <f t="shared" si="0"/>
        <v>0</v>
      </c>
      <c r="W30" s="692">
        <f t="shared" si="1"/>
        <v>0</v>
      </c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</row>
    <row r="31" spans="1:247" s="213" customFormat="1" ht="12.75" customHeight="1">
      <c r="A31" s="1105">
        <f>+A29+1</f>
        <v>5</v>
      </c>
      <c r="B31" s="1235" t="s">
        <v>251</v>
      </c>
      <c r="C31" s="1221" t="s">
        <v>252</v>
      </c>
      <c r="D31" s="1223" t="s">
        <v>113</v>
      </c>
      <c r="E31" s="1223">
        <v>9.1</v>
      </c>
      <c r="F31" s="1225">
        <f>0.01*110</f>
        <v>1.1000000000000001</v>
      </c>
      <c r="G31" s="1225"/>
      <c r="H31" s="1225"/>
      <c r="I31" s="1225"/>
      <c r="J31" s="1225"/>
      <c r="K31" s="1225"/>
      <c r="L31" s="270"/>
      <c r="M31" s="785"/>
      <c r="N31" s="786"/>
      <c r="O31" s="786"/>
      <c r="P31" s="826"/>
      <c r="Q31" s="693"/>
      <c r="R31" s="1228">
        <f>F32+I32</f>
        <v>2.6677970000000002</v>
      </c>
      <c r="S31" s="1228">
        <f>R31+R32</f>
        <v>2.6677970000000002</v>
      </c>
      <c r="T31" s="1228">
        <f>E31*S31</f>
        <v>24.276952700000002</v>
      </c>
      <c r="U31" s="1226"/>
      <c r="V31" s="183">
        <f t="shared" si="0"/>
        <v>3.1821117499968676</v>
      </c>
      <c r="W31" s="692">
        <f t="shared" si="1"/>
        <v>28.957216924971494</v>
      </c>
      <c r="X31" s="273"/>
      <c r="Y31" s="273"/>
      <c r="Z31" s="273"/>
      <c r="AA31" s="273"/>
      <c r="AB31" s="273"/>
      <c r="AC31" s="273"/>
      <c r="AD31" s="273"/>
      <c r="AE31" s="273"/>
      <c r="AF31" s="273"/>
      <c r="AG31" s="273"/>
    </row>
    <row r="32" spans="1:247" s="213" customFormat="1" ht="14.25" customHeight="1">
      <c r="A32" s="1106"/>
      <c r="B32" s="1236"/>
      <c r="C32" s="1222"/>
      <c r="D32" s="1224"/>
      <c r="E32" s="1224"/>
      <c r="F32" s="1225">
        <f>F31*$J$13/1000</f>
        <v>2.6677970000000002</v>
      </c>
      <c r="G32" s="1225"/>
      <c r="H32" s="1225"/>
      <c r="I32" s="1225"/>
      <c r="J32" s="1225"/>
      <c r="K32" s="1225"/>
      <c r="L32" s="274"/>
      <c r="M32" s="422"/>
      <c r="N32" s="275"/>
      <c r="O32" s="275"/>
      <c r="P32" s="820"/>
      <c r="Q32" s="277"/>
      <c r="R32" s="1229"/>
      <c r="S32" s="1229"/>
      <c r="T32" s="1229"/>
      <c r="U32" s="1321"/>
      <c r="V32" s="183">
        <f t="shared" si="0"/>
        <v>0</v>
      </c>
      <c r="W32" s="692">
        <f t="shared" si="1"/>
        <v>0</v>
      </c>
      <c r="X32" s="273"/>
      <c r="Y32" s="273"/>
      <c r="Z32" s="273"/>
      <c r="AA32" s="273"/>
      <c r="AB32" s="273"/>
      <c r="AC32" s="273"/>
      <c r="AD32" s="273"/>
      <c r="AE32" s="273"/>
      <c r="AF32" s="273"/>
      <c r="AG32" s="273"/>
    </row>
    <row r="33" spans="1:47" s="212" customFormat="1" ht="12.75" customHeight="1">
      <c r="A33" s="1105">
        <f>+A31+1</f>
        <v>6</v>
      </c>
      <c r="B33" s="1235" t="s">
        <v>312</v>
      </c>
      <c r="C33" s="1221" t="s">
        <v>313</v>
      </c>
      <c r="D33" s="1223" t="s">
        <v>113</v>
      </c>
      <c r="E33" s="1223">
        <v>26.9</v>
      </c>
      <c r="F33" s="1225">
        <f>0.01*194</f>
        <v>1.94</v>
      </c>
      <c r="G33" s="1225"/>
      <c r="H33" s="1225"/>
      <c r="I33" s="1294">
        <v>0</v>
      </c>
      <c r="J33" s="1294"/>
      <c r="K33" s="1294"/>
      <c r="L33" s="270"/>
      <c r="M33" s="885"/>
      <c r="N33" s="885"/>
      <c r="O33" s="885"/>
      <c r="P33" s="826"/>
      <c r="Q33" s="597"/>
      <c r="R33" s="1228">
        <f>F34+I34</f>
        <v>4.7050238000000002</v>
      </c>
      <c r="S33" s="1228">
        <f>R33+R34</f>
        <v>4.7050238000000002</v>
      </c>
      <c r="T33" s="1228">
        <f>E33*S33</f>
        <v>126.56514022</v>
      </c>
      <c r="U33" s="1226"/>
      <c r="V33" s="183">
        <f t="shared" si="0"/>
        <v>5.6120879954490208</v>
      </c>
      <c r="W33" s="692">
        <f t="shared" si="1"/>
        <v>150.96516707757866</v>
      </c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</row>
    <row r="34" spans="1:47" s="212" customFormat="1" ht="17.25" customHeight="1">
      <c r="A34" s="1106"/>
      <c r="B34" s="1236"/>
      <c r="C34" s="1222"/>
      <c r="D34" s="1224"/>
      <c r="E34" s="1224"/>
      <c r="F34" s="1225">
        <f>F33*$J$13/1000</f>
        <v>4.7050238000000002</v>
      </c>
      <c r="G34" s="1225"/>
      <c r="H34" s="1225"/>
      <c r="I34" s="1294">
        <f>I33*$Q$13/1000</f>
        <v>0</v>
      </c>
      <c r="J34" s="1294"/>
      <c r="K34" s="1294"/>
      <c r="L34" s="274"/>
      <c r="M34" s="886"/>
      <c r="N34" s="886"/>
      <c r="O34" s="886"/>
      <c r="P34" s="820"/>
      <c r="Q34" s="288"/>
      <c r="R34" s="1229"/>
      <c r="S34" s="1229"/>
      <c r="T34" s="1229"/>
      <c r="U34" s="1227"/>
      <c r="V34" s="183">
        <f t="shared" si="0"/>
        <v>0</v>
      </c>
      <c r="W34" s="692">
        <f t="shared" si="1"/>
        <v>0</v>
      </c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</row>
    <row r="35" spans="1:47" s="273" customFormat="1" ht="12.75" customHeight="1">
      <c r="A35" s="1288">
        <f t="shared" ref="A35:A37" si="2">+A33+1</f>
        <v>7</v>
      </c>
      <c r="B35" s="1235" t="s">
        <v>251</v>
      </c>
      <c r="C35" s="1221" t="s">
        <v>252</v>
      </c>
      <c r="D35" s="1223" t="s">
        <v>113</v>
      </c>
      <c r="E35" s="1305">
        <v>44</v>
      </c>
      <c r="F35" s="1302">
        <f>0.01*110</f>
        <v>1.1000000000000001</v>
      </c>
      <c r="G35" s="1303"/>
      <c r="H35" s="1304"/>
      <c r="I35" s="1302"/>
      <c r="J35" s="1303"/>
      <c r="K35" s="1304"/>
      <c r="L35" s="270"/>
      <c r="M35" s="421"/>
      <c r="N35" s="271"/>
      <c r="O35" s="271"/>
      <c r="P35" s="819"/>
      <c r="Q35" s="578"/>
      <c r="R35" s="1228">
        <f>F36+I36</f>
        <v>2.6677970000000002</v>
      </c>
      <c r="S35" s="1228">
        <f>R35+R36</f>
        <v>2.6677970000000002</v>
      </c>
      <c r="T35" s="1228">
        <f>E35*S35</f>
        <v>117.38306800000001</v>
      </c>
      <c r="U35" s="1307"/>
      <c r="V35" s="183">
        <f t="shared" si="0"/>
        <v>3.1821117499968676</v>
      </c>
      <c r="W35" s="692">
        <f t="shared" si="1"/>
        <v>140.01291699986217</v>
      </c>
      <c r="X35" s="582"/>
    </row>
    <row r="36" spans="1:47" s="273" customFormat="1" ht="14.25" customHeight="1">
      <c r="A36" s="1289"/>
      <c r="B36" s="1236"/>
      <c r="C36" s="1222"/>
      <c r="D36" s="1224"/>
      <c r="E36" s="1306"/>
      <c r="F36" s="1302">
        <f>F35*$J$13/1000</f>
        <v>2.6677970000000002</v>
      </c>
      <c r="G36" s="1303"/>
      <c r="H36" s="1304"/>
      <c r="I36" s="1302"/>
      <c r="J36" s="1303"/>
      <c r="K36" s="1304"/>
      <c r="L36" s="274"/>
      <c r="M36" s="422"/>
      <c r="N36" s="275"/>
      <c r="O36" s="275"/>
      <c r="P36" s="820"/>
      <c r="Q36" s="277"/>
      <c r="R36" s="1229"/>
      <c r="S36" s="1229"/>
      <c r="T36" s="1229"/>
      <c r="U36" s="1308"/>
      <c r="V36" s="183">
        <f t="shared" si="0"/>
        <v>0</v>
      </c>
      <c r="W36" s="692">
        <f t="shared" si="1"/>
        <v>0</v>
      </c>
      <c r="X36" s="582"/>
    </row>
    <row r="37" spans="1:47" s="426" customFormat="1" ht="15" customHeight="1">
      <c r="A37" s="1288">
        <f t="shared" si="2"/>
        <v>8</v>
      </c>
      <c r="B37" s="1290" t="s">
        <v>250</v>
      </c>
      <c r="C37" s="1292" t="s">
        <v>255</v>
      </c>
      <c r="D37" s="1298" t="s">
        <v>113</v>
      </c>
      <c r="E37" s="1300">
        <v>274.70999999999998</v>
      </c>
      <c r="F37" s="1309">
        <f>0.001*6.41</f>
        <v>6.4099999999999999E-3</v>
      </c>
      <c r="G37" s="1310"/>
      <c r="H37" s="1311"/>
      <c r="I37" s="1309">
        <f>0.001*137.39</f>
        <v>0.13738999999999998</v>
      </c>
      <c r="J37" s="1310"/>
      <c r="K37" s="1311"/>
      <c r="L37" s="424"/>
      <c r="M37" s="598"/>
      <c r="N37" s="599"/>
      <c r="O37" s="599"/>
      <c r="P37" s="821"/>
      <c r="Q37" s="425"/>
      <c r="R37" s="1326">
        <f>F38+I38</f>
        <v>0.42802785599999998</v>
      </c>
      <c r="S37" s="1326">
        <f>R37+R38</f>
        <v>0.42802785599999998</v>
      </c>
      <c r="T37" s="1326">
        <f>E37*S37</f>
        <v>117.58353232175999</v>
      </c>
      <c r="U37" s="1319">
        <f>E37*Q38</f>
        <v>0</v>
      </c>
      <c r="V37" s="183">
        <f t="shared" si="0"/>
        <v>0.51054576862616119</v>
      </c>
      <c r="W37" s="692">
        <f t="shared" si="1"/>
        <v>140.25202809929274</v>
      </c>
      <c r="X37" s="583"/>
      <c r="AA37" s="427"/>
      <c r="AB37" s="428"/>
      <c r="AC37" s="428"/>
      <c r="AD37" s="428"/>
      <c r="AE37" s="428"/>
      <c r="AF37" s="428"/>
      <c r="AG37" s="428"/>
      <c r="AH37" s="428"/>
      <c r="AI37" s="417"/>
      <c r="AJ37" s="417"/>
      <c r="AK37" s="417"/>
      <c r="AL37" s="417"/>
    </row>
    <row r="38" spans="1:47" s="426" customFormat="1" ht="15.75" customHeight="1">
      <c r="A38" s="1289"/>
      <c r="B38" s="1291"/>
      <c r="C38" s="1293"/>
      <c r="D38" s="1299"/>
      <c r="E38" s="1301"/>
      <c r="F38" s="1295">
        <f>F37*$J$13/1000</f>
        <v>1.55459807E-2</v>
      </c>
      <c r="G38" s="1296"/>
      <c r="H38" s="1297"/>
      <c r="I38" s="1309">
        <f>I37*$Q$13/1000</f>
        <v>0.41248187529999997</v>
      </c>
      <c r="J38" s="1310"/>
      <c r="K38" s="1311"/>
      <c r="L38" s="423"/>
      <c r="M38" s="429"/>
      <c r="N38" s="430"/>
      <c r="O38" s="430"/>
      <c r="P38" s="822"/>
      <c r="Q38" s="431"/>
      <c r="R38" s="1327"/>
      <c r="S38" s="1327"/>
      <c r="T38" s="1327"/>
      <c r="U38" s="1320"/>
      <c r="V38" s="183">
        <f t="shared" si="0"/>
        <v>0</v>
      </c>
      <c r="W38" s="692">
        <f t="shared" si="1"/>
        <v>0</v>
      </c>
      <c r="X38" s="583"/>
      <c r="AA38" s="432"/>
      <c r="AB38" s="428"/>
      <c r="AC38" s="428"/>
      <c r="AD38" s="428"/>
      <c r="AE38" s="428"/>
      <c r="AF38" s="428"/>
      <c r="AG38" s="428"/>
      <c r="AH38" s="428"/>
      <c r="AI38" s="417"/>
      <c r="AJ38" s="417"/>
      <c r="AK38" s="417"/>
      <c r="AL38" s="417"/>
    </row>
    <row r="39" spans="1:47" s="784" customFormat="1" ht="22.5" customHeight="1">
      <c r="A39" s="1105">
        <f t="shared" ref="A39:A101" si="3">+A37+1</f>
        <v>9</v>
      </c>
      <c r="B39" s="1235" t="s">
        <v>127</v>
      </c>
      <c r="C39" s="1221" t="s">
        <v>317</v>
      </c>
      <c r="D39" s="1223" t="s">
        <v>113</v>
      </c>
      <c r="E39" s="1305">
        <f>55.2+166.35</f>
        <v>221.55</v>
      </c>
      <c r="F39" s="1330">
        <f>0.001*6.53</f>
        <v>6.5300000000000002E-3</v>
      </c>
      <c r="G39" s="1330"/>
      <c r="H39" s="1330"/>
      <c r="I39" s="1331">
        <f>0.001*138.47</f>
        <v>0.13847000000000001</v>
      </c>
      <c r="J39" s="1331"/>
      <c r="K39" s="1331"/>
      <c r="L39" s="280"/>
      <c r="M39" s="437"/>
      <c r="N39" s="281"/>
      <c r="O39" s="281"/>
      <c r="P39" s="823"/>
      <c r="Q39" s="545"/>
      <c r="R39" s="282">
        <f>F40+I40</f>
        <v>0.43156134000000007</v>
      </c>
      <c r="S39" s="1228">
        <f>R39+R40</f>
        <v>5.4738293400000009</v>
      </c>
      <c r="T39" s="1228">
        <f>E39*S39</f>
        <v>1212.7268902770002</v>
      </c>
      <c r="U39" s="1332">
        <f>E39*Q40</f>
        <v>1117.1144754000002</v>
      </c>
      <c r="V39" s="183">
        <f t="shared" si="0"/>
        <v>6.5291087216499601</v>
      </c>
      <c r="W39" s="692">
        <f t="shared" si="1"/>
        <v>1446.5240372815488</v>
      </c>
      <c r="X39" s="113"/>
      <c r="Y39" s="283"/>
      <c r="Z39" s="283"/>
      <c r="AA39" s="111"/>
      <c r="AB39" s="111"/>
      <c r="AC39" s="111"/>
      <c r="AD39" s="111"/>
      <c r="AE39" s="111"/>
      <c r="AF39" s="111"/>
      <c r="AG39" s="111"/>
      <c r="AH39" s="782"/>
      <c r="AI39" s="782"/>
      <c r="AJ39" s="782"/>
      <c r="AK39" s="783"/>
      <c r="AL39" s="783"/>
      <c r="AM39" s="783"/>
      <c r="AN39" s="783"/>
      <c r="AO39" s="783"/>
      <c r="AP39" s="783"/>
      <c r="AQ39" s="783"/>
      <c r="AR39" s="783"/>
      <c r="AS39" s="783"/>
    </row>
    <row r="40" spans="1:47" s="784" customFormat="1" ht="22.5" customHeight="1">
      <c r="A40" s="1106"/>
      <c r="B40" s="1236"/>
      <c r="C40" s="1222"/>
      <c r="D40" s="1224"/>
      <c r="E40" s="1306"/>
      <c r="F40" s="1225">
        <f>F39*$J$13/1000</f>
        <v>1.5837013099999998E-2</v>
      </c>
      <c r="G40" s="1225"/>
      <c r="H40" s="1225"/>
      <c r="I40" s="1225">
        <f>I39*$Q$13/1000</f>
        <v>0.41572432690000005</v>
      </c>
      <c r="J40" s="1225"/>
      <c r="K40" s="1225"/>
      <c r="L40" s="284" t="s">
        <v>125</v>
      </c>
      <c r="M40" s="438" t="s">
        <v>113</v>
      </c>
      <c r="N40" s="285">
        <v>1.1000000000000001</v>
      </c>
      <c r="O40" s="286">
        <f>E39*N40</f>
        <v>243.70500000000004</v>
      </c>
      <c r="P40" s="824">
        <v>4</v>
      </c>
      <c r="Q40" s="269">
        <f>N40*P40*$N$11</f>
        <v>5.0422680000000009</v>
      </c>
      <c r="R40" s="773">
        <f>SUM(Q40:Q40)</f>
        <v>5.0422680000000009</v>
      </c>
      <c r="S40" s="1229"/>
      <c r="T40" s="1229"/>
      <c r="U40" s="1333"/>
      <c r="V40" s="183">
        <f t="shared" si="0"/>
        <v>0</v>
      </c>
      <c r="W40" s="692">
        <f t="shared" si="1"/>
        <v>0</v>
      </c>
      <c r="X40" s="273"/>
      <c r="Y40" s="174"/>
      <c r="Z40" s="113"/>
      <c r="AA40" s="283"/>
      <c r="AB40" s="283"/>
      <c r="AC40" s="111"/>
      <c r="AD40" s="111"/>
      <c r="AE40" s="111"/>
      <c r="AF40" s="111"/>
      <c r="AG40" s="111"/>
      <c r="AH40" s="782"/>
      <c r="AI40" s="782"/>
      <c r="AJ40" s="782"/>
      <c r="AK40" s="782"/>
      <c r="AL40" s="782"/>
      <c r="AM40" s="783"/>
      <c r="AN40" s="783"/>
      <c r="AO40" s="783"/>
      <c r="AP40" s="783"/>
      <c r="AQ40" s="783"/>
      <c r="AR40" s="783"/>
      <c r="AS40" s="783"/>
      <c r="AT40" s="783"/>
      <c r="AU40" s="783"/>
    </row>
    <row r="41" spans="1:47" s="433" customFormat="1" ht="12.75" customHeight="1">
      <c r="A41" s="1105">
        <f t="shared" si="3"/>
        <v>10</v>
      </c>
      <c r="B41" s="1561" t="s">
        <v>122</v>
      </c>
      <c r="C41" s="1563" t="s">
        <v>315</v>
      </c>
      <c r="D41" s="1565" t="s">
        <v>123</v>
      </c>
      <c r="E41" s="1567">
        <v>484.15</v>
      </c>
      <c r="F41" s="1323"/>
      <c r="G41" s="1324"/>
      <c r="H41" s="1325"/>
      <c r="I41" s="1309">
        <v>0.75</v>
      </c>
      <c r="J41" s="1310"/>
      <c r="K41" s="1311"/>
      <c r="L41" s="424"/>
      <c r="M41" s="598"/>
      <c r="N41" s="599"/>
      <c r="O41" s="599"/>
      <c r="P41" s="825"/>
      <c r="Q41" s="600"/>
      <c r="R41" s="1312">
        <f>+F42+I42</f>
        <v>2.2517024999999999</v>
      </c>
      <c r="S41" s="1312">
        <f>R41+R42</f>
        <v>2.2517024999999999</v>
      </c>
      <c r="T41" s="1312">
        <f>E41:E42*S41</f>
        <v>1090.161765375</v>
      </c>
      <c r="U41" s="1314"/>
      <c r="V41" s="183">
        <f t="shared" si="0"/>
        <v>2.6857999250869993</v>
      </c>
      <c r="W41" s="692">
        <f t="shared" si="1"/>
        <v>1300.3300337308706</v>
      </c>
      <c r="X41" s="583"/>
      <c r="AA41" s="434"/>
      <c r="AB41" s="434"/>
      <c r="AC41" s="434"/>
      <c r="AD41" s="434"/>
      <c r="AE41" s="434"/>
      <c r="AF41" s="434"/>
      <c r="AG41" s="434"/>
      <c r="AH41" s="434"/>
      <c r="AI41" s="435"/>
      <c r="AJ41" s="435"/>
      <c r="AK41" s="435"/>
      <c r="AL41" s="435"/>
    </row>
    <row r="42" spans="1:47" s="433" customFormat="1" ht="12.75" customHeight="1">
      <c r="A42" s="1106"/>
      <c r="B42" s="1562"/>
      <c r="C42" s="1564"/>
      <c r="D42" s="1566"/>
      <c r="E42" s="1568"/>
      <c r="F42" s="1316"/>
      <c r="G42" s="1317"/>
      <c r="H42" s="1318"/>
      <c r="I42" s="1322">
        <f>I41*$Q$13/1000</f>
        <v>2.2517024999999999</v>
      </c>
      <c r="J42" s="1322"/>
      <c r="K42" s="1322"/>
      <c r="L42" s="423"/>
      <c r="M42" s="429"/>
      <c r="N42" s="430"/>
      <c r="O42" s="430"/>
      <c r="P42" s="822"/>
      <c r="Q42" s="436"/>
      <c r="R42" s="1313"/>
      <c r="S42" s="1313"/>
      <c r="T42" s="1313"/>
      <c r="U42" s="1315"/>
      <c r="V42" s="183">
        <f t="shared" si="0"/>
        <v>0</v>
      </c>
      <c r="W42" s="692">
        <f t="shared" si="1"/>
        <v>0</v>
      </c>
      <c r="X42" s="583"/>
      <c r="AA42" s="434"/>
      <c r="AB42" s="434"/>
      <c r="AC42" s="434"/>
      <c r="AD42" s="434"/>
      <c r="AE42" s="434"/>
      <c r="AF42" s="434"/>
      <c r="AG42" s="434"/>
      <c r="AH42" s="434"/>
      <c r="AI42" s="435"/>
      <c r="AJ42" s="435"/>
      <c r="AK42" s="435"/>
      <c r="AL42" s="435"/>
    </row>
    <row r="43" spans="1:47" s="273" customFormat="1" ht="12.75" customHeight="1">
      <c r="A43" s="1105">
        <f t="shared" si="3"/>
        <v>11</v>
      </c>
      <c r="B43" s="1235" t="s">
        <v>279</v>
      </c>
      <c r="C43" s="1221" t="s">
        <v>319</v>
      </c>
      <c r="D43" s="1223" t="s">
        <v>113</v>
      </c>
      <c r="E43" s="1223">
        <v>419</v>
      </c>
      <c r="F43" s="1225">
        <f>0.001*8.13</f>
        <v>8.1300000000000018E-3</v>
      </c>
      <c r="G43" s="1225"/>
      <c r="H43" s="1225"/>
      <c r="I43" s="1225">
        <f>0.001*172.87</f>
        <v>0.17287</v>
      </c>
      <c r="J43" s="1225"/>
      <c r="K43" s="1225"/>
      <c r="L43" s="270"/>
      <c r="M43" s="785"/>
      <c r="N43" s="786"/>
      <c r="O43" s="786"/>
      <c r="P43" s="826"/>
      <c r="Q43" s="693"/>
      <c r="R43" s="1228">
        <f>F44+I44</f>
        <v>0.53871985999999994</v>
      </c>
      <c r="S43" s="1228">
        <f>R43+R44</f>
        <v>0.53871985999999994</v>
      </c>
      <c r="T43" s="1228">
        <f>E43*S43</f>
        <v>225.72362133999997</v>
      </c>
      <c r="U43" s="1226"/>
      <c r="V43" s="183">
        <f t="shared" si="0"/>
        <v>0.64257767606105975</v>
      </c>
      <c r="W43" s="692">
        <f t="shared" si="1"/>
        <v>269.24004626958401</v>
      </c>
    </row>
    <row r="44" spans="1:47" s="273" customFormat="1" ht="12.75" customHeight="1">
      <c r="A44" s="1106"/>
      <c r="B44" s="1236"/>
      <c r="C44" s="1222"/>
      <c r="D44" s="1224"/>
      <c r="E44" s="1224"/>
      <c r="F44" s="1225">
        <f>F43*$J$13/1000</f>
        <v>1.9717445100000001E-2</v>
      </c>
      <c r="G44" s="1225"/>
      <c r="H44" s="1225"/>
      <c r="I44" s="1225">
        <f>I43*$Q$13/1000</f>
        <v>0.51900241489999999</v>
      </c>
      <c r="J44" s="1225"/>
      <c r="K44" s="1225"/>
      <c r="L44" s="274"/>
      <c r="M44" s="422"/>
      <c r="N44" s="275"/>
      <c r="O44" s="275"/>
      <c r="P44" s="820"/>
      <c r="Q44" s="277"/>
      <c r="R44" s="1229"/>
      <c r="S44" s="1229"/>
      <c r="T44" s="1229"/>
      <c r="U44" s="1227"/>
      <c r="V44" s="183">
        <f t="shared" si="0"/>
        <v>0</v>
      </c>
      <c r="W44" s="692">
        <f t="shared" si="1"/>
        <v>0</v>
      </c>
    </row>
    <row r="45" spans="1:47" s="171" customFormat="1" ht="12.75" customHeight="1">
      <c r="A45" s="1105">
        <f t="shared" si="3"/>
        <v>12</v>
      </c>
      <c r="B45" s="1235" t="s">
        <v>206</v>
      </c>
      <c r="C45" s="1399" t="s">
        <v>207</v>
      </c>
      <c r="D45" s="1223" t="s">
        <v>113</v>
      </c>
      <c r="E45" s="1228">
        <v>217.26</v>
      </c>
      <c r="F45" s="1302"/>
      <c r="G45" s="1303"/>
      <c r="H45" s="1304"/>
      <c r="I45" s="1225">
        <f>4.76/100</f>
        <v>4.7599999999999996E-2</v>
      </c>
      <c r="J45" s="1225"/>
      <c r="K45" s="1225"/>
      <c r="L45" s="270"/>
      <c r="M45" s="595"/>
      <c r="N45" s="596"/>
      <c r="O45" s="596"/>
      <c r="P45" s="827"/>
      <c r="Q45" s="601"/>
      <c r="R45" s="1228">
        <f>F46+I46</f>
        <v>0.14290805200000001</v>
      </c>
      <c r="S45" s="1228">
        <f>R45+R46</f>
        <v>0.14290805200000001</v>
      </c>
      <c r="T45" s="1228">
        <f>E45*S45</f>
        <v>31.04820337752</v>
      </c>
      <c r="U45" s="1559"/>
      <c r="V45" s="183">
        <f t="shared" si="0"/>
        <v>0.17045876857885489</v>
      </c>
      <c r="W45" s="692">
        <f t="shared" si="1"/>
        <v>37.033872061442011</v>
      </c>
      <c r="X45" s="582"/>
      <c r="AA45" s="439"/>
      <c r="AB45" s="439"/>
      <c r="AC45" s="439"/>
    </row>
    <row r="46" spans="1:47" s="171" customFormat="1" ht="12.75" customHeight="1">
      <c r="A46" s="1106"/>
      <c r="B46" s="1236"/>
      <c r="C46" s="1400"/>
      <c r="D46" s="1224"/>
      <c r="E46" s="1229"/>
      <c r="F46" s="1556"/>
      <c r="G46" s="1557"/>
      <c r="H46" s="1558"/>
      <c r="I46" s="1302">
        <f>I45*$Q$13/1000</f>
        <v>0.14290805200000001</v>
      </c>
      <c r="J46" s="1303"/>
      <c r="K46" s="1304"/>
      <c r="L46" s="274"/>
      <c r="M46" s="422"/>
      <c r="N46" s="275"/>
      <c r="O46" s="275"/>
      <c r="P46" s="820"/>
      <c r="Q46" s="287"/>
      <c r="R46" s="1229"/>
      <c r="S46" s="1229"/>
      <c r="T46" s="1229"/>
      <c r="U46" s="1560"/>
      <c r="V46" s="183">
        <f t="shared" si="0"/>
        <v>0</v>
      </c>
      <c r="W46" s="692">
        <f t="shared" si="1"/>
        <v>0</v>
      </c>
      <c r="X46" s="582"/>
    </row>
    <row r="47" spans="1:47" s="538" customFormat="1" ht="14.25" customHeight="1">
      <c r="A47" s="1105">
        <f t="shared" si="3"/>
        <v>13</v>
      </c>
      <c r="B47" s="1198" t="s">
        <v>320</v>
      </c>
      <c r="C47" s="1199" t="s">
        <v>321</v>
      </c>
      <c r="D47" s="1200" t="s">
        <v>128</v>
      </c>
      <c r="E47" s="1202">
        <v>2</v>
      </c>
      <c r="F47" s="1204">
        <v>21.94</v>
      </c>
      <c r="G47" s="1205"/>
      <c r="H47" s="1206"/>
      <c r="I47" s="1204">
        <v>44.91</v>
      </c>
      <c r="J47" s="1205"/>
      <c r="K47" s="1206"/>
      <c r="L47" s="887"/>
      <c r="M47" s="888"/>
      <c r="N47" s="889"/>
      <c r="O47" s="890"/>
      <c r="P47" s="891"/>
      <c r="Q47" s="892"/>
      <c r="R47" s="893">
        <f>F48+I48</f>
        <v>2.5072188</v>
      </c>
      <c r="S47" s="1207">
        <f>R47+R48</f>
        <v>24.471643800000006</v>
      </c>
      <c r="T47" s="1209">
        <f>E47*S47</f>
        <v>48.943287600000012</v>
      </c>
      <c r="U47" s="1211">
        <f>E47*R48</f>
        <v>43.928850000000011</v>
      </c>
      <c r="V47" s="183">
        <f t="shared" si="0"/>
        <v>29.189441804499371</v>
      </c>
      <c r="W47" s="692">
        <f t="shared" si="1"/>
        <v>58.378883608998741</v>
      </c>
      <c r="X47" s="540"/>
      <c r="Y47" s="540"/>
      <c r="Z47" s="541"/>
      <c r="AA47" s="541"/>
      <c r="AB47" s="541"/>
      <c r="AC47" s="541"/>
      <c r="AD47" s="541"/>
      <c r="AE47" s="541"/>
      <c r="AF47" s="541"/>
      <c r="AG47" s="541"/>
    </row>
    <row r="48" spans="1:47" s="538" customFormat="1" ht="14.25" customHeight="1">
      <c r="A48" s="1106"/>
      <c r="B48" s="1198"/>
      <c r="C48" s="1199"/>
      <c r="D48" s="1201"/>
      <c r="E48" s="1203"/>
      <c r="F48" s="1216">
        <f>F47*$U$14/1000</f>
        <v>0.82286283428571438</v>
      </c>
      <c r="G48" s="1217"/>
      <c r="H48" s="1209"/>
      <c r="I48" s="1216">
        <f>I47*$U$14/1000</f>
        <v>1.6843559657142855</v>
      </c>
      <c r="J48" s="1217"/>
      <c r="K48" s="1209"/>
      <c r="L48" s="894" t="s">
        <v>214</v>
      </c>
      <c r="M48" s="895" t="s">
        <v>128</v>
      </c>
      <c r="N48" s="896">
        <v>1</v>
      </c>
      <c r="O48" s="897">
        <f>E47*N48</f>
        <v>2</v>
      </c>
      <c r="P48" s="898">
        <f>23/1.2</f>
        <v>19.166666666666668</v>
      </c>
      <c r="Q48" s="899">
        <f>N48*P48*$N$11</f>
        <v>21.964425000000006</v>
      </c>
      <c r="R48" s="900">
        <f>SUM(Q48:Q48)</f>
        <v>21.964425000000006</v>
      </c>
      <c r="S48" s="1208"/>
      <c r="T48" s="1210"/>
      <c r="U48" s="1212"/>
      <c r="V48" s="183">
        <f t="shared" si="0"/>
        <v>0</v>
      </c>
      <c r="W48" s="692">
        <f t="shared" si="1"/>
        <v>0</v>
      </c>
      <c r="X48" s="540"/>
      <c r="Y48" s="540"/>
      <c r="Z48" s="541"/>
      <c r="AA48" s="541"/>
      <c r="AB48" s="541"/>
      <c r="AC48" s="541"/>
      <c r="AD48" s="541"/>
      <c r="AE48" s="541"/>
      <c r="AF48" s="541"/>
      <c r="AG48" s="541"/>
    </row>
    <row r="49" spans="1:33" s="538" customFormat="1" ht="12.75" customHeight="1">
      <c r="A49" s="1105">
        <f t="shared" si="3"/>
        <v>14</v>
      </c>
      <c r="B49" s="1198" t="s">
        <v>320</v>
      </c>
      <c r="C49" s="1199" t="s">
        <v>323</v>
      </c>
      <c r="D49" s="1200" t="s">
        <v>128</v>
      </c>
      <c r="E49" s="1202">
        <v>2</v>
      </c>
      <c r="F49" s="1204">
        <v>21.94</v>
      </c>
      <c r="G49" s="1205"/>
      <c r="H49" s="1206"/>
      <c r="I49" s="1204">
        <v>44.91</v>
      </c>
      <c r="J49" s="1205"/>
      <c r="K49" s="1206"/>
      <c r="L49" s="887"/>
      <c r="M49" s="888"/>
      <c r="N49" s="889"/>
      <c r="O49" s="890"/>
      <c r="P49" s="891"/>
      <c r="Q49" s="892"/>
      <c r="R49" s="893">
        <f>F50+I50</f>
        <v>2.5072188</v>
      </c>
      <c r="S49" s="1207">
        <f>R49+R50</f>
        <v>17.786818800000002</v>
      </c>
      <c r="T49" s="1209">
        <f>E49*S49</f>
        <v>35.573637600000005</v>
      </c>
      <c r="U49" s="1211">
        <f>E49*R50</f>
        <v>30.559200000000004</v>
      </c>
      <c r="V49" s="183">
        <f t="shared" si="0"/>
        <v>21.215874033348559</v>
      </c>
      <c r="W49" s="692">
        <f t="shared" si="1"/>
        <v>42.431748066697118</v>
      </c>
      <c r="X49" s="540"/>
      <c r="Y49" s="540"/>
      <c r="Z49" s="541"/>
      <c r="AA49" s="541"/>
      <c r="AB49" s="541"/>
      <c r="AC49" s="541"/>
      <c r="AD49" s="541"/>
      <c r="AE49" s="541"/>
      <c r="AF49" s="541"/>
      <c r="AG49" s="541"/>
    </row>
    <row r="50" spans="1:33" s="538" customFormat="1" ht="15.75" customHeight="1">
      <c r="A50" s="1106"/>
      <c r="B50" s="1198"/>
      <c r="C50" s="1199"/>
      <c r="D50" s="1201"/>
      <c r="E50" s="1203"/>
      <c r="F50" s="1216">
        <f>F49*$U$14/1000</f>
        <v>0.82286283428571438</v>
      </c>
      <c r="G50" s="1217"/>
      <c r="H50" s="1209"/>
      <c r="I50" s="1216">
        <f>I49*$U$14/1000</f>
        <v>1.6843559657142855</v>
      </c>
      <c r="J50" s="1217"/>
      <c r="K50" s="1209"/>
      <c r="L50" s="894" t="s">
        <v>214</v>
      </c>
      <c r="M50" s="895" t="s">
        <v>128</v>
      </c>
      <c r="N50" s="896">
        <v>1</v>
      </c>
      <c r="O50" s="897">
        <f>E49*N50</f>
        <v>2</v>
      </c>
      <c r="P50" s="898">
        <f>16/1.2</f>
        <v>13.333333333333334</v>
      </c>
      <c r="Q50" s="899">
        <f>N50*P50*$N$11</f>
        <v>15.279600000000002</v>
      </c>
      <c r="R50" s="900">
        <f>SUM(Q50:Q50)</f>
        <v>15.279600000000002</v>
      </c>
      <c r="S50" s="1208"/>
      <c r="T50" s="1210"/>
      <c r="U50" s="1212"/>
      <c r="V50" s="183">
        <f t="shared" si="0"/>
        <v>0</v>
      </c>
      <c r="W50" s="692">
        <f t="shared" si="1"/>
        <v>0</v>
      </c>
      <c r="X50" s="540"/>
      <c r="Y50" s="540"/>
      <c r="Z50" s="541"/>
      <c r="AA50" s="541"/>
      <c r="AB50" s="541"/>
      <c r="AC50" s="541"/>
      <c r="AD50" s="541"/>
      <c r="AE50" s="541"/>
      <c r="AF50" s="541"/>
      <c r="AG50" s="541"/>
    </row>
    <row r="51" spans="1:33" s="538" customFormat="1" ht="12.75" customHeight="1">
      <c r="A51" s="1105">
        <f t="shared" si="3"/>
        <v>15</v>
      </c>
      <c r="B51" s="1198" t="s">
        <v>325</v>
      </c>
      <c r="C51" s="1199" t="s">
        <v>326</v>
      </c>
      <c r="D51" s="1200" t="s">
        <v>128</v>
      </c>
      <c r="E51" s="1202">
        <v>19</v>
      </c>
      <c r="F51" s="1204">
        <v>13.96</v>
      </c>
      <c r="G51" s="1205"/>
      <c r="H51" s="1206"/>
      <c r="I51" s="1218">
        <v>21.59</v>
      </c>
      <c r="J51" s="1219"/>
      <c r="K51" s="1220"/>
      <c r="L51" s="887"/>
      <c r="M51" s="888"/>
      <c r="N51" s="889"/>
      <c r="O51" s="890"/>
      <c r="P51" s="891"/>
      <c r="Q51" s="892"/>
      <c r="R51" s="893">
        <f>F52+I52</f>
        <v>1.3333078285714286</v>
      </c>
      <c r="S51" s="1207">
        <f>R51+R52</f>
        <v>14.225470328571429</v>
      </c>
      <c r="T51" s="1209">
        <f>E51*S51</f>
        <v>270.28393624285718</v>
      </c>
      <c r="U51" s="1211">
        <f>E51*R52</f>
        <v>244.95108750000003</v>
      </c>
      <c r="V51" s="183">
        <f t="shared" si="0"/>
        <v>16.967946317421806</v>
      </c>
      <c r="W51" s="692">
        <f t="shared" si="1"/>
        <v>322.39098003101429</v>
      </c>
      <c r="X51" s="540"/>
      <c r="Y51" s="540"/>
      <c r="Z51" s="541"/>
      <c r="AA51" s="541"/>
      <c r="AB51" s="541"/>
      <c r="AC51" s="541"/>
      <c r="AD51" s="541"/>
      <c r="AE51" s="541"/>
      <c r="AF51" s="541"/>
      <c r="AG51" s="541"/>
    </row>
    <row r="52" spans="1:33" s="538" customFormat="1" ht="16.5" customHeight="1">
      <c r="A52" s="1106"/>
      <c r="B52" s="1198"/>
      <c r="C52" s="1199"/>
      <c r="D52" s="1201"/>
      <c r="E52" s="1203"/>
      <c r="F52" s="1216">
        <f>F51*$U$14/1000</f>
        <v>0.52357179428571432</v>
      </c>
      <c r="G52" s="1217"/>
      <c r="H52" s="1209"/>
      <c r="I52" s="1216">
        <f>I51*$U$14/1000</f>
        <v>0.80973603428571428</v>
      </c>
      <c r="J52" s="1217"/>
      <c r="K52" s="1209"/>
      <c r="L52" s="894" t="s">
        <v>214</v>
      </c>
      <c r="M52" s="895" t="s">
        <v>128</v>
      </c>
      <c r="N52" s="896">
        <v>1</v>
      </c>
      <c r="O52" s="897">
        <f>E51*N52</f>
        <v>19</v>
      </c>
      <c r="P52" s="898">
        <f>13.5/1.2</f>
        <v>11.25</v>
      </c>
      <c r="Q52" s="899">
        <f>N52*P52*$N$11</f>
        <v>12.892162500000001</v>
      </c>
      <c r="R52" s="900">
        <f>SUM(Q52:Q52)</f>
        <v>12.892162500000001</v>
      </c>
      <c r="S52" s="1208"/>
      <c r="T52" s="1210"/>
      <c r="U52" s="1212"/>
      <c r="V52" s="183">
        <f t="shared" si="0"/>
        <v>0</v>
      </c>
      <c r="W52" s="692">
        <f t="shared" si="1"/>
        <v>0</v>
      </c>
      <c r="X52" s="540"/>
      <c r="Y52" s="540"/>
      <c r="Z52" s="541"/>
      <c r="AA52" s="541"/>
      <c r="AB52" s="541"/>
      <c r="AC52" s="541"/>
      <c r="AD52" s="541"/>
      <c r="AE52" s="541"/>
      <c r="AF52" s="541"/>
      <c r="AG52" s="541"/>
    </row>
    <row r="53" spans="1:33" s="440" customFormat="1" ht="16.5" customHeight="1">
      <c r="A53" s="1105">
        <f t="shared" si="3"/>
        <v>16</v>
      </c>
      <c r="B53" s="982" t="s">
        <v>328</v>
      </c>
      <c r="C53" s="1010" t="s">
        <v>329</v>
      </c>
      <c r="D53" s="986" t="s">
        <v>121</v>
      </c>
      <c r="E53" s="1023">
        <v>635</v>
      </c>
      <c r="F53" s="1185">
        <v>9.0299999999999991E-2</v>
      </c>
      <c r="G53" s="1186"/>
      <c r="H53" s="1187"/>
      <c r="I53" s="1185">
        <v>2.92E-2</v>
      </c>
      <c r="J53" s="1186"/>
      <c r="K53" s="1187"/>
      <c r="L53" s="391"/>
      <c r="M53" s="443"/>
      <c r="N53" s="544"/>
      <c r="O53" s="544"/>
      <c r="P53" s="839"/>
      <c r="Q53" s="758"/>
      <c r="R53" s="756">
        <f>F54+I54</f>
        <v>4.4818645714285715E-3</v>
      </c>
      <c r="S53" s="996">
        <f>R53+R54</f>
        <v>1.2107757253714289</v>
      </c>
      <c r="T53" s="996">
        <f>E53*S53</f>
        <v>768.84258561085733</v>
      </c>
      <c r="U53" s="998">
        <f>E53*R54</f>
        <v>765.99660160800011</v>
      </c>
      <c r="V53" s="183">
        <f t="shared" si="0"/>
        <v>1.4441967144859238</v>
      </c>
      <c r="W53" s="692">
        <f t="shared" si="1"/>
        <v>917.06491369856155</v>
      </c>
      <c r="X53" s="172"/>
      <c r="Y53" s="112"/>
      <c r="Z53" s="112"/>
      <c r="AA53" s="112"/>
      <c r="AB53" s="112"/>
      <c r="AC53" s="112"/>
      <c r="AD53" s="112"/>
      <c r="AE53" s="112"/>
      <c r="AF53" s="112"/>
      <c r="AG53" s="112"/>
    </row>
    <row r="54" spans="1:33" s="440" customFormat="1" ht="16.5" customHeight="1">
      <c r="A54" s="1106"/>
      <c r="B54" s="983"/>
      <c r="C54" s="1011"/>
      <c r="D54" s="987"/>
      <c r="E54" s="1024"/>
      <c r="F54" s="1000">
        <f>F53*$U$14/1000</f>
        <v>3.3867144E-3</v>
      </c>
      <c r="G54" s="1001"/>
      <c r="H54" s="1002"/>
      <c r="I54" s="1188">
        <f>I53*$U$14/1000</f>
        <v>1.0951501714285715E-3</v>
      </c>
      <c r="J54" s="1189"/>
      <c r="K54" s="1190"/>
      <c r="L54" s="266" t="s">
        <v>331</v>
      </c>
      <c r="M54" s="444" t="s">
        <v>121</v>
      </c>
      <c r="N54" s="267">
        <v>1.02</v>
      </c>
      <c r="O54" s="400">
        <f>E53*N54</f>
        <v>647.70000000000005</v>
      </c>
      <c r="P54" s="901">
        <v>1.032</v>
      </c>
      <c r="Q54" s="269">
        <f>N54*P54*$N$11</f>
        <v>1.2062938608000002</v>
      </c>
      <c r="R54" s="761">
        <f>SUM(Q54:Q54)</f>
        <v>1.2062938608000002</v>
      </c>
      <c r="S54" s="997"/>
      <c r="T54" s="997"/>
      <c r="U54" s="999"/>
      <c r="V54" s="183">
        <f t="shared" si="0"/>
        <v>0</v>
      </c>
      <c r="W54" s="692">
        <f t="shared" si="1"/>
        <v>0</v>
      </c>
      <c r="X54" s="112"/>
      <c r="Y54" s="172"/>
      <c r="Z54" s="112"/>
      <c r="AA54" s="112"/>
      <c r="AB54" s="112"/>
      <c r="AC54" s="112"/>
      <c r="AD54" s="112"/>
      <c r="AE54" s="112"/>
      <c r="AF54" s="112"/>
      <c r="AG54" s="112"/>
    </row>
    <row r="55" spans="1:33" s="440" customFormat="1" ht="16.5" customHeight="1">
      <c r="A55" s="1105">
        <f t="shared" si="3"/>
        <v>17</v>
      </c>
      <c r="B55" s="982" t="s">
        <v>328</v>
      </c>
      <c r="C55" s="1010" t="s">
        <v>332</v>
      </c>
      <c r="D55" s="986" t="s">
        <v>121</v>
      </c>
      <c r="E55" s="1023">
        <v>14</v>
      </c>
      <c r="F55" s="1185">
        <v>9.0299999999999991E-2</v>
      </c>
      <c r="G55" s="1186"/>
      <c r="H55" s="1187"/>
      <c r="I55" s="1185">
        <v>2.92E-2</v>
      </c>
      <c r="J55" s="1186"/>
      <c r="K55" s="1187"/>
      <c r="L55" s="391"/>
      <c r="M55" s="443"/>
      <c r="N55" s="544"/>
      <c r="O55" s="544"/>
      <c r="P55" s="839"/>
      <c r="Q55" s="758"/>
      <c r="R55" s="756">
        <f>F56+I56</f>
        <v>4.4818645714285715E-3</v>
      </c>
      <c r="S55" s="996">
        <f>R55+R56</f>
        <v>0.84023778557142859</v>
      </c>
      <c r="T55" s="996">
        <f>E55*S55</f>
        <v>11.763328998</v>
      </c>
      <c r="U55" s="998">
        <f>E55*R56</f>
        <v>11.700582894</v>
      </c>
      <c r="V55" s="183">
        <f t="shared" si="0"/>
        <v>1.0022241310932545</v>
      </c>
      <c r="W55" s="692">
        <f t="shared" si="1"/>
        <v>14.031137835305563</v>
      </c>
      <c r="X55" s="172"/>
      <c r="Y55" s="172"/>
      <c r="Z55" s="112"/>
      <c r="AA55" s="112"/>
      <c r="AB55" s="112"/>
      <c r="AC55" s="112"/>
      <c r="AD55" s="112"/>
      <c r="AE55" s="112"/>
      <c r="AF55" s="112"/>
      <c r="AG55" s="112"/>
    </row>
    <row r="56" spans="1:33" s="440" customFormat="1" ht="16.5" customHeight="1">
      <c r="A56" s="1106"/>
      <c r="B56" s="983"/>
      <c r="C56" s="1011"/>
      <c r="D56" s="987"/>
      <c r="E56" s="1024"/>
      <c r="F56" s="1000">
        <f>F55*$U$14/1000</f>
        <v>3.3867144E-3</v>
      </c>
      <c r="G56" s="1001"/>
      <c r="H56" s="1002"/>
      <c r="I56" s="1188">
        <f>I55*$U$14/1000</f>
        <v>1.0951501714285715E-3</v>
      </c>
      <c r="J56" s="1189"/>
      <c r="K56" s="1190"/>
      <c r="L56" s="266" t="s">
        <v>334</v>
      </c>
      <c r="M56" s="444" t="s">
        <v>121</v>
      </c>
      <c r="N56" s="267">
        <v>1.02</v>
      </c>
      <c r="O56" s="400">
        <f>E55*N56</f>
        <v>14.280000000000001</v>
      </c>
      <c r="P56" s="901">
        <v>0.71499999999999997</v>
      </c>
      <c r="Q56" s="269">
        <f>N56*P56*$N$11</f>
        <v>0.83575592100000007</v>
      </c>
      <c r="R56" s="761">
        <f>SUM(Q56:Q56)</f>
        <v>0.83575592100000007</v>
      </c>
      <c r="S56" s="997"/>
      <c r="T56" s="997"/>
      <c r="U56" s="999"/>
      <c r="V56" s="183">
        <f t="shared" si="0"/>
        <v>0</v>
      </c>
      <c r="W56" s="692">
        <f t="shared" si="1"/>
        <v>0</v>
      </c>
      <c r="X56" s="172"/>
      <c r="Y56" s="172"/>
      <c r="Z56" s="112"/>
      <c r="AA56" s="112"/>
      <c r="AB56" s="112"/>
      <c r="AC56" s="112"/>
      <c r="AD56" s="112"/>
      <c r="AE56" s="112"/>
      <c r="AF56" s="112"/>
      <c r="AG56" s="112"/>
    </row>
    <row r="57" spans="1:33" s="440" customFormat="1" ht="16.5" customHeight="1">
      <c r="A57" s="1105">
        <f t="shared" si="3"/>
        <v>18</v>
      </c>
      <c r="B57" s="982" t="s">
        <v>328</v>
      </c>
      <c r="C57" s="1010" t="s">
        <v>335</v>
      </c>
      <c r="D57" s="986" t="s">
        <v>121</v>
      </c>
      <c r="E57" s="1023">
        <v>225</v>
      </c>
      <c r="F57" s="1185">
        <v>9.0299999999999991E-2</v>
      </c>
      <c r="G57" s="1186"/>
      <c r="H57" s="1187"/>
      <c r="I57" s="1185">
        <v>2.92E-2</v>
      </c>
      <c r="J57" s="1186"/>
      <c r="K57" s="1187"/>
      <c r="L57" s="391"/>
      <c r="M57" s="443"/>
      <c r="N57" s="544"/>
      <c r="O57" s="544"/>
      <c r="P57" s="839"/>
      <c r="Q57" s="758"/>
      <c r="R57" s="756">
        <f>F58+I58</f>
        <v>4.4818645714285715E-3</v>
      </c>
      <c r="S57" s="996">
        <f>R57+R58</f>
        <v>0.90920226017142869</v>
      </c>
      <c r="T57" s="996">
        <f>E57*S57</f>
        <v>204.57050853857146</v>
      </c>
      <c r="U57" s="998">
        <f>E57*R58</f>
        <v>203.56208901000005</v>
      </c>
      <c r="V57" s="183">
        <f t="shared" si="0"/>
        <v>1.0844840125448871</v>
      </c>
      <c r="W57" s="692">
        <f t="shared" si="1"/>
        <v>244.00890282259959</v>
      </c>
      <c r="X57" s="172"/>
      <c r="Y57" s="172"/>
      <c r="Z57" s="112"/>
      <c r="AA57" s="112"/>
      <c r="AB57" s="112"/>
      <c r="AC57" s="112"/>
      <c r="AD57" s="112"/>
      <c r="AE57" s="112"/>
      <c r="AF57" s="112"/>
      <c r="AG57" s="112"/>
    </row>
    <row r="58" spans="1:33" s="440" customFormat="1" ht="16.5" customHeight="1">
      <c r="A58" s="1106"/>
      <c r="B58" s="983"/>
      <c r="C58" s="1011"/>
      <c r="D58" s="987"/>
      <c r="E58" s="1024"/>
      <c r="F58" s="1000">
        <f>F57*$U$14/1000</f>
        <v>3.3867144E-3</v>
      </c>
      <c r="G58" s="1001"/>
      <c r="H58" s="1002"/>
      <c r="I58" s="1188">
        <f>I57*$U$14/1000</f>
        <v>1.0951501714285715E-3</v>
      </c>
      <c r="J58" s="1189"/>
      <c r="K58" s="1190"/>
      <c r="L58" s="266" t="s">
        <v>337</v>
      </c>
      <c r="M58" s="444" t="s">
        <v>121</v>
      </c>
      <c r="N58" s="267">
        <v>1.02</v>
      </c>
      <c r="O58" s="400">
        <f>E57*N58</f>
        <v>229.5</v>
      </c>
      <c r="P58" s="901">
        <v>0.77400000000000002</v>
      </c>
      <c r="Q58" s="269">
        <f>N58*P58*$N$11</f>
        <v>0.90472039560000017</v>
      </c>
      <c r="R58" s="761">
        <f>SUM(Q58:Q58)</f>
        <v>0.90472039560000017</v>
      </c>
      <c r="S58" s="997"/>
      <c r="T58" s="997"/>
      <c r="U58" s="999"/>
      <c r="V58" s="183">
        <f t="shared" si="0"/>
        <v>0</v>
      </c>
      <c r="W58" s="692">
        <f t="shared" si="1"/>
        <v>0</v>
      </c>
      <c r="X58" s="172"/>
      <c r="Y58" s="112"/>
      <c r="Z58" s="112"/>
      <c r="AA58" s="112"/>
      <c r="AB58" s="112"/>
      <c r="AC58" s="112"/>
      <c r="AD58" s="112"/>
      <c r="AE58" s="112"/>
      <c r="AF58" s="112"/>
      <c r="AG58" s="112"/>
    </row>
    <row r="59" spans="1:33" s="814" customFormat="1" ht="12.75" customHeight="1">
      <c r="A59" s="1196">
        <f>+A57+1</f>
        <v>19</v>
      </c>
      <c r="B59" s="1591" t="s">
        <v>434</v>
      </c>
      <c r="C59" s="1593" t="s">
        <v>435</v>
      </c>
      <c r="D59" s="1595" t="s">
        <v>128</v>
      </c>
      <c r="E59" s="1597">
        <v>104</v>
      </c>
      <c r="F59" s="1599">
        <v>0.77</v>
      </c>
      <c r="G59" s="1600"/>
      <c r="H59" s="1601"/>
      <c r="I59" s="1599">
        <v>2.72</v>
      </c>
      <c r="J59" s="1600"/>
      <c r="K59" s="1601"/>
      <c r="L59" s="278"/>
      <c r="M59" s="595"/>
      <c r="N59" s="596"/>
      <c r="O59" s="596"/>
      <c r="P59" s="826"/>
      <c r="Q59" s="776"/>
      <c r="R59" s="413">
        <f>F60+I60</f>
        <v>0.13089294857142858</v>
      </c>
      <c r="S59" s="1602">
        <f>R59+R60</f>
        <v>0.13089294857142858</v>
      </c>
      <c r="T59" s="1602">
        <f>E59*S59</f>
        <v>13.612866651428572</v>
      </c>
      <c r="U59" s="1193">
        <f>E59*R60</f>
        <v>0</v>
      </c>
      <c r="V59" s="183">
        <f t="shared" si="0"/>
        <v>0.15612731764856116</v>
      </c>
      <c r="W59" s="692">
        <f t="shared" si="1"/>
        <v>16.23724103545036</v>
      </c>
      <c r="X59" s="494"/>
      <c r="Y59" s="494"/>
      <c r="Z59" s="494"/>
      <c r="AA59" s="494"/>
      <c r="AB59" s="494"/>
      <c r="AC59" s="494"/>
      <c r="AD59" s="494"/>
      <c r="AE59" s="494"/>
      <c r="AF59" s="494"/>
      <c r="AG59" s="494"/>
    </row>
    <row r="60" spans="1:33" s="814" customFormat="1" ht="12.75">
      <c r="A60" s="1197"/>
      <c r="B60" s="1592"/>
      <c r="C60" s="1594"/>
      <c r="D60" s="1596"/>
      <c r="E60" s="1598"/>
      <c r="F60" s="1605">
        <f>F59*$U$14/1000</f>
        <v>2.8878959999999999E-2</v>
      </c>
      <c r="G60" s="1606"/>
      <c r="H60" s="1607"/>
      <c r="I60" s="1608">
        <f>I59*$U$14/1000</f>
        <v>0.10201398857142858</v>
      </c>
      <c r="J60" s="1609"/>
      <c r="K60" s="1610"/>
      <c r="L60" s="274"/>
      <c r="M60" s="422"/>
      <c r="N60" s="275"/>
      <c r="O60" s="275"/>
      <c r="P60" s="820"/>
      <c r="Q60" s="279"/>
      <c r="R60" s="777">
        <f>SUM(Q60:Q60)</f>
        <v>0</v>
      </c>
      <c r="S60" s="1603"/>
      <c r="T60" s="1603"/>
      <c r="U60" s="1194"/>
      <c r="V60" s="183">
        <f t="shared" si="0"/>
        <v>0</v>
      </c>
      <c r="W60" s="692">
        <f t="shared" si="1"/>
        <v>0</v>
      </c>
      <c r="X60" s="494"/>
      <c r="Y60" s="494"/>
      <c r="Z60" s="494"/>
      <c r="AA60" s="494"/>
      <c r="AB60" s="494"/>
      <c r="AC60" s="494"/>
      <c r="AD60" s="494"/>
      <c r="AE60" s="494"/>
      <c r="AF60" s="494"/>
      <c r="AG60" s="494"/>
    </row>
    <row r="61" spans="1:33" s="815" customFormat="1" ht="13.5" customHeight="1">
      <c r="A61" s="1191">
        <f>+A59+1</f>
        <v>20</v>
      </c>
      <c r="B61" s="1180" t="s">
        <v>437</v>
      </c>
      <c r="C61" s="1593" t="s">
        <v>438</v>
      </c>
      <c r="D61" s="1166" t="s">
        <v>128</v>
      </c>
      <c r="E61" s="1168">
        <v>104</v>
      </c>
      <c r="F61" s="1170">
        <v>2.89</v>
      </c>
      <c r="G61" s="1171"/>
      <c r="H61" s="1172"/>
      <c r="I61" s="1170">
        <v>7.28</v>
      </c>
      <c r="J61" s="1171"/>
      <c r="K61" s="1172"/>
      <c r="L61" s="278"/>
      <c r="M61" s="595"/>
      <c r="N61" s="596"/>
      <c r="O61" s="596"/>
      <c r="P61" s="826"/>
      <c r="Q61" s="776"/>
      <c r="R61" s="1097">
        <f>F62+I62</f>
        <v>0.38142730285714288</v>
      </c>
      <c r="S61" s="1097">
        <f>R61+R62</f>
        <v>0.38142730285714288</v>
      </c>
      <c r="T61" s="1097">
        <f>E61*S61</f>
        <v>39.668439497142856</v>
      </c>
      <c r="U61" s="1193"/>
      <c r="V61" s="183">
        <f t="shared" si="0"/>
        <v>0.45496126661486164</v>
      </c>
      <c r="W61" s="692">
        <f t="shared" si="1"/>
        <v>47.315971727945609</v>
      </c>
      <c r="X61" s="579"/>
      <c r="Y61" s="579"/>
      <c r="Z61" s="579"/>
      <c r="AA61" s="579"/>
      <c r="AB61" s="579"/>
      <c r="AC61" s="579"/>
      <c r="AD61" s="579"/>
      <c r="AE61" s="579"/>
      <c r="AF61" s="579"/>
      <c r="AG61" s="579"/>
    </row>
    <row r="62" spans="1:33" s="815" customFormat="1">
      <c r="A62" s="1192"/>
      <c r="B62" s="1181"/>
      <c r="C62" s="1594"/>
      <c r="D62" s="1167"/>
      <c r="E62" s="1169"/>
      <c r="F62" s="1177">
        <f>F61*$U$14/1000</f>
        <v>0.10838986285714286</v>
      </c>
      <c r="G62" s="1178"/>
      <c r="H62" s="1179"/>
      <c r="I62" s="1177">
        <f>I61*$U$14/1000</f>
        <v>0.27303744000000002</v>
      </c>
      <c r="J62" s="1178"/>
      <c r="K62" s="1179"/>
      <c r="L62" s="274"/>
      <c r="M62" s="422"/>
      <c r="N62" s="275"/>
      <c r="O62" s="275"/>
      <c r="P62" s="820"/>
      <c r="Q62" s="279"/>
      <c r="R62" s="1098"/>
      <c r="S62" s="1184"/>
      <c r="T62" s="1184"/>
      <c r="U62" s="1194"/>
      <c r="V62" s="183">
        <f t="shared" si="0"/>
        <v>0</v>
      </c>
      <c r="W62" s="692">
        <f t="shared" si="1"/>
        <v>0</v>
      </c>
      <c r="X62" s="579"/>
      <c r="Y62" s="579"/>
      <c r="Z62" s="579"/>
      <c r="AA62" s="579"/>
      <c r="AB62" s="579"/>
      <c r="AC62" s="579"/>
      <c r="AD62" s="579"/>
      <c r="AE62" s="579"/>
      <c r="AF62" s="579"/>
      <c r="AG62" s="579"/>
    </row>
    <row r="63" spans="1:33" s="814" customFormat="1" ht="12.75" customHeight="1">
      <c r="A63" s="1196">
        <f>+A61+1</f>
        <v>21</v>
      </c>
      <c r="B63" s="1591" t="s">
        <v>434</v>
      </c>
      <c r="C63" s="1593" t="s">
        <v>440</v>
      </c>
      <c r="D63" s="1595" t="s">
        <v>128</v>
      </c>
      <c r="E63" s="1597">
        <v>4</v>
      </c>
      <c r="F63" s="1599">
        <v>0.77</v>
      </c>
      <c r="G63" s="1600"/>
      <c r="H63" s="1601"/>
      <c r="I63" s="1599">
        <v>2.72</v>
      </c>
      <c r="J63" s="1600"/>
      <c r="K63" s="1601"/>
      <c r="L63" s="278"/>
      <c r="M63" s="595"/>
      <c r="N63" s="596"/>
      <c r="O63" s="596"/>
      <c r="P63" s="826"/>
      <c r="Q63" s="776"/>
      <c r="R63" s="413">
        <f>F64+I64</f>
        <v>0.13089294857142858</v>
      </c>
      <c r="S63" s="1602">
        <f>R63+R64</f>
        <v>0.13089294857142858</v>
      </c>
      <c r="T63" s="1602">
        <f>E63*S63</f>
        <v>0.52357179428571432</v>
      </c>
      <c r="U63" s="1193">
        <f>E63*R64</f>
        <v>0</v>
      </c>
      <c r="V63" s="183">
        <f t="shared" si="0"/>
        <v>0.15612731764856116</v>
      </c>
      <c r="W63" s="692">
        <f t="shared" si="1"/>
        <v>0.62450927059424466</v>
      </c>
      <c r="X63" s="494"/>
      <c r="Y63" s="494"/>
      <c r="Z63" s="494"/>
      <c r="AA63" s="494"/>
      <c r="AB63" s="494"/>
      <c r="AC63" s="494"/>
      <c r="AD63" s="494"/>
      <c r="AE63" s="494"/>
      <c r="AF63" s="494"/>
      <c r="AG63" s="494"/>
    </row>
    <row r="64" spans="1:33" s="814" customFormat="1" ht="12.75">
      <c r="A64" s="1197"/>
      <c r="B64" s="1592"/>
      <c r="C64" s="1594"/>
      <c r="D64" s="1596"/>
      <c r="E64" s="1598"/>
      <c r="F64" s="1605">
        <f>F63*$U$14/1000</f>
        <v>2.8878959999999999E-2</v>
      </c>
      <c r="G64" s="1606"/>
      <c r="H64" s="1607"/>
      <c r="I64" s="1608">
        <f>I63*$U$14/1000</f>
        <v>0.10201398857142858</v>
      </c>
      <c r="J64" s="1609"/>
      <c r="K64" s="1610"/>
      <c r="L64" s="274"/>
      <c r="M64" s="422"/>
      <c r="N64" s="275"/>
      <c r="O64" s="275"/>
      <c r="P64" s="820"/>
      <c r="Q64" s="279"/>
      <c r="R64" s="777">
        <f>SUM(Q64:Q64)</f>
        <v>0</v>
      </c>
      <c r="S64" s="1603"/>
      <c r="T64" s="1603"/>
      <c r="U64" s="1194"/>
      <c r="V64" s="183">
        <f t="shared" si="0"/>
        <v>0</v>
      </c>
      <c r="W64" s="692">
        <f t="shared" si="1"/>
        <v>0</v>
      </c>
      <c r="X64" s="494"/>
      <c r="Y64" s="494"/>
      <c r="Z64" s="494"/>
      <c r="AA64" s="494"/>
      <c r="AB64" s="494"/>
      <c r="AC64" s="494"/>
      <c r="AD64" s="494"/>
      <c r="AE64" s="494"/>
      <c r="AF64" s="494"/>
      <c r="AG64" s="494"/>
    </row>
    <row r="65" spans="1:33" s="815" customFormat="1" ht="13.5" customHeight="1">
      <c r="A65" s="1191">
        <f>+A63+1</f>
        <v>22</v>
      </c>
      <c r="B65" s="1180" t="s">
        <v>437</v>
      </c>
      <c r="C65" s="1593" t="s">
        <v>442</v>
      </c>
      <c r="D65" s="1166" t="s">
        <v>128</v>
      </c>
      <c r="E65" s="1168">
        <v>4</v>
      </c>
      <c r="F65" s="1170">
        <v>2.89</v>
      </c>
      <c r="G65" s="1171"/>
      <c r="H65" s="1172"/>
      <c r="I65" s="1170">
        <v>7.28</v>
      </c>
      <c r="J65" s="1171"/>
      <c r="K65" s="1172"/>
      <c r="L65" s="278"/>
      <c r="M65" s="595"/>
      <c r="N65" s="596"/>
      <c r="O65" s="596"/>
      <c r="P65" s="826"/>
      <c r="Q65" s="776"/>
      <c r="R65" s="1097">
        <f>F66+I66</f>
        <v>0.38142730285714288</v>
      </c>
      <c r="S65" s="1097">
        <f>R65+R66</f>
        <v>0.38142730285714288</v>
      </c>
      <c r="T65" s="1097">
        <f>E65*S65</f>
        <v>1.5257092114285715</v>
      </c>
      <c r="U65" s="1193"/>
      <c r="V65" s="183">
        <f t="shared" si="0"/>
        <v>0.45496126661486164</v>
      </c>
      <c r="W65" s="692">
        <f t="shared" si="1"/>
        <v>1.8198450664594465</v>
      </c>
      <c r="X65" s="579"/>
      <c r="Y65" s="579"/>
      <c r="Z65" s="579"/>
      <c r="AA65" s="579"/>
      <c r="AB65" s="579"/>
      <c r="AC65" s="579"/>
      <c r="AD65" s="579"/>
      <c r="AE65" s="579"/>
      <c r="AF65" s="579"/>
      <c r="AG65" s="579"/>
    </row>
    <row r="66" spans="1:33" s="815" customFormat="1">
      <c r="A66" s="1192"/>
      <c r="B66" s="1181"/>
      <c r="C66" s="1594"/>
      <c r="D66" s="1167"/>
      <c r="E66" s="1169"/>
      <c r="F66" s="1177">
        <f>F65*$U$14/1000</f>
        <v>0.10838986285714286</v>
      </c>
      <c r="G66" s="1178"/>
      <c r="H66" s="1179"/>
      <c r="I66" s="1177">
        <f>I65*$U$14/1000</f>
        <v>0.27303744000000002</v>
      </c>
      <c r="J66" s="1178"/>
      <c r="K66" s="1179"/>
      <c r="L66" s="274"/>
      <c r="M66" s="422"/>
      <c r="N66" s="275"/>
      <c r="O66" s="275"/>
      <c r="P66" s="820"/>
      <c r="Q66" s="279"/>
      <c r="R66" s="1098"/>
      <c r="S66" s="1184"/>
      <c r="T66" s="1184"/>
      <c r="U66" s="1194"/>
      <c r="V66" s="183">
        <f t="shared" si="0"/>
        <v>0</v>
      </c>
      <c r="W66" s="692">
        <f t="shared" si="1"/>
        <v>0</v>
      </c>
      <c r="X66" s="579"/>
      <c r="Y66" s="579"/>
      <c r="Z66" s="579"/>
      <c r="AA66" s="579"/>
      <c r="AB66" s="579"/>
      <c r="AC66" s="579"/>
      <c r="AD66" s="579"/>
      <c r="AE66" s="579"/>
      <c r="AF66" s="579"/>
      <c r="AG66" s="579"/>
    </row>
    <row r="67" spans="1:33" s="814" customFormat="1" ht="15.75" customHeight="1">
      <c r="A67" s="1196">
        <f>+A65+1</f>
        <v>23</v>
      </c>
      <c r="B67" s="1591" t="s">
        <v>444</v>
      </c>
      <c r="C67" s="1593" t="s">
        <v>445</v>
      </c>
      <c r="D67" s="1595" t="s">
        <v>128</v>
      </c>
      <c r="E67" s="1597">
        <v>40</v>
      </c>
      <c r="F67" s="1599">
        <v>0.38</v>
      </c>
      <c r="G67" s="1600"/>
      <c r="H67" s="1601"/>
      <c r="I67" s="1599">
        <v>0.28999999999999998</v>
      </c>
      <c r="J67" s="1600"/>
      <c r="K67" s="1601"/>
      <c r="L67" s="278"/>
      <c r="M67" s="595"/>
      <c r="N67" s="596"/>
      <c r="O67" s="596"/>
      <c r="P67" s="826"/>
      <c r="Q67" s="776"/>
      <c r="R67" s="413">
        <f>F68+I68</f>
        <v>2.5128445714285713E-2</v>
      </c>
      <c r="S67" s="1602">
        <f>R67+R68</f>
        <v>2.5128445714285713E-2</v>
      </c>
      <c r="T67" s="1602">
        <f>E67*S67</f>
        <v>1.0051378285714285</v>
      </c>
      <c r="U67" s="1193">
        <f>E67*R68</f>
        <v>0</v>
      </c>
      <c r="V67" s="183">
        <f t="shared" si="0"/>
        <v>2.9972866138835524E-2</v>
      </c>
      <c r="W67" s="692">
        <f t="shared" si="1"/>
        <v>1.198914645553421</v>
      </c>
      <c r="X67" s="494"/>
      <c r="Y67" s="494"/>
      <c r="Z67" s="494"/>
      <c r="AA67" s="494"/>
      <c r="AB67" s="494"/>
      <c r="AC67" s="494"/>
      <c r="AD67" s="494"/>
      <c r="AE67" s="494"/>
      <c r="AF67" s="494"/>
      <c r="AG67" s="494"/>
    </row>
    <row r="68" spans="1:33" s="814" customFormat="1" ht="12.75">
      <c r="A68" s="1197"/>
      <c r="B68" s="1592"/>
      <c r="C68" s="1594"/>
      <c r="D68" s="1596"/>
      <c r="E68" s="1598"/>
      <c r="F68" s="1605">
        <f>F67*$U$14/1000</f>
        <v>1.4251954285714286E-2</v>
      </c>
      <c r="G68" s="1606"/>
      <c r="H68" s="1607"/>
      <c r="I68" s="1608">
        <f>I67*$U$14/1000</f>
        <v>1.0876491428571429E-2</v>
      </c>
      <c r="J68" s="1609"/>
      <c r="K68" s="1610"/>
      <c r="L68" s="274"/>
      <c r="M68" s="422"/>
      <c r="N68" s="275"/>
      <c r="O68" s="275"/>
      <c r="P68" s="820"/>
      <c r="Q68" s="279"/>
      <c r="R68" s="777">
        <f>SUM(Q68:Q68)</f>
        <v>0</v>
      </c>
      <c r="S68" s="1603"/>
      <c r="T68" s="1603"/>
      <c r="U68" s="1194"/>
      <c r="V68" s="183">
        <f t="shared" si="0"/>
        <v>0</v>
      </c>
      <c r="W68" s="692">
        <f t="shared" si="1"/>
        <v>0</v>
      </c>
      <c r="X68" s="494"/>
      <c r="Y68" s="494"/>
      <c r="Z68" s="494"/>
      <c r="AA68" s="494"/>
      <c r="AB68" s="494"/>
      <c r="AC68" s="494"/>
      <c r="AD68" s="494"/>
      <c r="AE68" s="494"/>
      <c r="AF68" s="494"/>
      <c r="AG68" s="494"/>
    </row>
    <row r="69" spans="1:33" s="815" customFormat="1" ht="13.5" customHeight="1">
      <c r="A69" s="1191">
        <f>+A67+1</f>
        <v>24</v>
      </c>
      <c r="B69" s="1180" t="s">
        <v>447</v>
      </c>
      <c r="C69" s="1593" t="s">
        <v>448</v>
      </c>
      <c r="D69" s="1166" t="s">
        <v>128</v>
      </c>
      <c r="E69" s="1168">
        <v>40</v>
      </c>
      <c r="F69" s="1170">
        <v>1.92</v>
      </c>
      <c r="G69" s="1171"/>
      <c r="H69" s="1172"/>
      <c r="I69" s="1170">
        <v>2.75</v>
      </c>
      <c r="J69" s="1171"/>
      <c r="K69" s="1172"/>
      <c r="L69" s="278"/>
      <c r="M69" s="595"/>
      <c r="N69" s="596"/>
      <c r="O69" s="596"/>
      <c r="P69" s="826"/>
      <c r="Q69" s="776"/>
      <c r="R69" s="1097">
        <f>F70+I70</f>
        <v>0.17514901714285713</v>
      </c>
      <c r="S69" s="1097">
        <f>R69+R70</f>
        <v>0.17514901714285713</v>
      </c>
      <c r="T69" s="1097">
        <f>E69*S69</f>
        <v>7.0059606857142853</v>
      </c>
      <c r="U69" s="1193"/>
      <c r="V69" s="183">
        <f t="shared" si="0"/>
        <v>0.20891535054979388</v>
      </c>
      <c r="W69" s="692">
        <f t="shared" si="1"/>
        <v>8.3566140219917546</v>
      </c>
      <c r="X69" s="579"/>
      <c r="Y69" s="579"/>
      <c r="Z69" s="579"/>
      <c r="AA69" s="579"/>
      <c r="AB69" s="579"/>
      <c r="AC69" s="579"/>
      <c r="AD69" s="579"/>
      <c r="AE69" s="579"/>
      <c r="AF69" s="579"/>
      <c r="AG69" s="579"/>
    </row>
    <row r="70" spans="1:33" s="815" customFormat="1">
      <c r="A70" s="1192"/>
      <c r="B70" s="1181"/>
      <c r="C70" s="1594"/>
      <c r="D70" s="1167"/>
      <c r="E70" s="1169"/>
      <c r="F70" s="1177">
        <f>F69*$U$14/1000</f>
        <v>7.2009874285714287E-2</v>
      </c>
      <c r="G70" s="1178"/>
      <c r="H70" s="1179"/>
      <c r="I70" s="1177">
        <f>I69*$U$14/1000</f>
        <v>0.10313914285714286</v>
      </c>
      <c r="J70" s="1178"/>
      <c r="K70" s="1179"/>
      <c r="L70" s="274"/>
      <c r="M70" s="422"/>
      <c r="N70" s="275"/>
      <c r="O70" s="275"/>
      <c r="P70" s="820"/>
      <c r="Q70" s="279"/>
      <c r="R70" s="1098"/>
      <c r="S70" s="1184"/>
      <c r="T70" s="1184"/>
      <c r="U70" s="1194"/>
      <c r="V70" s="183">
        <f t="shared" si="0"/>
        <v>0</v>
      </c>
      <c r="W70" s="692">
        <f t="shared" si="1"/>
        <v>0</v>
      </c>
      <c r="X70" s="579"/>
      <c r="Y70" s="579"/>
      <c r="Z70" s="579"/>
      <c r="AA70" s="579"/>
      <c r="AB70" s="579"/>
      <c r="AC70" s="579"/>
      <c r="AD70" s="579"/>
      <c r="AE70" s="579"/>
      <c r="AF70" s="579"/>
      <c r="AG70" s="579"/>
    </row>
    <row r="71" spans="1:33" s="788" customFormat="1" ht="13.5" customHeight="1">
      <c r="A71" s="1191">
        <f>+A69+1</f>
        <v>25</v>
      </c>
      <c r="B71" s="1180" t="s">
        <v>338</v>
      </c>
      <c r="C71" s="1182" t="s">
        <v>339</v>
      </c>
      <c r="D71" s="1166" t="s">
        <v>128</v>
      </c>
      <c r="E71" s="1168">
        <v>51</v>
      </c>
      <c r="F71" s="1170">
        <v>12.85</v>
      </c>
      <c r="G71" s="1171"/>
      <c r="H71" s="1172"/>
      <c r="I71" s="1170">
        <v>15.88</v>
      </c>
      <c r="J71" s="1171"/>
      <c r="K71" s="1172"/>
      <c r="L71" s="902"/>
      <c r="M71" s="903"/>
      <c r="N71" s="904"/>
      <c r="O71" s="904"/>
      <c r="P71" s="905"/>
      <c r="Q71" s="906"/>
      <c r="R71" s="1097">
        <f>F72+I72</f>
        <v>1.0775227542857142</v>
      </c>
      <c r="S71" s="1097">
        <f>R71+R72</f>
        <v>1.0775227542857142</v>
      </c>
      <c r="T71" s="1097">
        <f>E71*S71</f>
        <v>54.953660468571421</v>
      </c>
      <c r="U71" s="907"/>
      <c r="V71" s="183">
        <f t="shared" si="0"/>
        <v>1.2852543942817083</v>
      </c>
      <c r="W71" s="692">
        <f t="shared" si="1"/>
        <v>65.547974108367129</v>
      </c>
      <c r="X71" s="908"/>
      <c r="Y71" s="908"/>
      <c r="Z71" s="908"/>
      <c r="AA71" s="908"/>
      <c r="AB71" s="908"/>
      <c r="AC71" s="908"/>
      <c r="AD71" s="908"/>
      <c r="AE71" s="908"/>
      <c r="AF71" s="908"/>
      <c r="AG71" s="908"/>
    </row>
    <row r="72" spans="1:33" s="788" customFormat="1" ht="13.5">
      <c r="A72" s="1192"/>
      <c r="B72" s="1181"/>
      <c r="C72" s="1183"/>
      <c r="D72" s="1167"/>
      <c r="E72" s="1169"/>
      <c r="F72" s="1177">
        <f>F71*$U$14/1000</f>
        <v>0.48194108571428568</v>
      </c>
      <c r="G72" s="1178"/>
      <c r="H72" s="1179"/>
      <c r="I72" s="1177">
        <f>I71*$U$14/1000</f>
        <v>0.59558166857142858</v>
      </c>
      <c r="J72" s="1178"/>
      <c r="K72" s="1179"/>
      <c r="L72" s="909"/>
      <c r="M72" s="910"/>
      <c r="N72" s="911"/>
      <c r="O72" s="911"/>
      <c r="P72" s="912"/>
      <c r="Q72" s="913"/>
      <c r="R72" s="1098"/>
      <c r="S72" s="1184"/>
      <c r="T72" s="1184"/>
      <c r="U72" s="914"/>
      <c r="V72" s="183">
        <f t="shared" si="0"/>
        <v>0</v>
      </c>
      <c r="W72" s="692">
        <f t="shared" si="1"/>
        <v>0</v>
      </c>
      <c r="X72" s="908"/>
      <c r="Y72" s="908"/>
      <c r="Z72" s="908"/>
      <c r="AA72" s="908"/>
      <c r="AB72" s="908"/>
      <c r="AC72" s="908"/>
      <c r="AD72" s="908"/>
      <c r="AE72" s="908"/>
      <c r="AF72" s="908"/>
      <c r="AG72" s="908"/>
    </row>
    <row r="73" spans="1:33" s="788" customFormat="1" ht="13.5" customHeight="1">
      <c r="A73" s="1105">
        <f t="shared" si="3"/>
        <v>26</v>
      </c>
      <c r="B73" s="1180" t="s">
        <v>341</v>
      </c>
      <c r="C73" s="1182" t="s">
        <v>342</v>
      </c>
      <c r="D73" s="1166" t="s">
        <v>128</v>
      </c>
      <c r="E73" s="1168">
        <v>17</v>
      </c>
      <c r="F73" s="1170">
        <v>9.31</v>
      </c>
      <c r="G73" s="1171"/>
      <c r="H73" s="1172"/>
      <c r="I73" s="1170">
        <v>11.15</v>
      </c>
      <c r="J73" s="1171"/>
      <c r="K73" s="1172"/>
      <c r="L73" s="902"/>
      <c r="M73" s="903"/>
      <c r="N73" s="904"/>
      <c r="O73" s="904"/>
      <c r="P73" s="905"/>
      <c r="Q73" s="906"/>
      <c r="R73" s="1097">
        <f>F74+I74</f>
        <v>0.76735522285714297</v>
      </c>
      <c r="S73" s="1097">
        <f>R73+R74</f>
        <v>0.76735522285714297</v>
      </c>
      <c r="T73" s="1097">
        <f>E73*S73</f>
        <v>13.04503878857143</v>
      </c>
      <c r="U73" s="907"/>
      <c r="V73" s="183">
        <f t="shared" si="0"/>
        <v>0.91529080776205207</v>
      </c>
      <c r="W73" s="692">
        <f t="shared" si="1"/>
        <v>15.559943731954885</v>
      </c>
      <c r="X73" s="908"/>
      <c r="Y73" s="908"/>
      <c r="Z73" s="908"/>
      <c r="AA73" s="908"/>
      <c r="AB73" s="908"/>
      <c r="AC73" s="908"/>
      <c r="AD73" s="908"/>
      <c r="AE73" s="908"/>
      <c r="AF73" s="908"/>
      <c r="AG73" s="908"/>
    </row>
    <row r="74" spans="1:33" s="788" customFormat="1" ht="13.5">
      <c r="A74" s="1106"/>
      <c r="B74" s="1181"/>
      <c r="C74" s="1183"/>
      <c r="D74" s="1167"/>
      <c r="E74" s="1169"/>
      <c r="F74" s="1177">
        <f>F73*$U$14/1000</f>
        <v>0.34917288000000002</v>
      </c>
      <c r="G74" s="1178"/>
      <c r="H74" s="1179"/>
      <c r="I74" s="1177">
        <f>I73*$U$14/1000</f>
        <v>0.4181823428571429</v>
      </c>
      <c r="J74" s="1178"/>
      <c r="K74" s="1179"/>
      <c r="L74" s="909"/>
      <c r="M74" s="910"/>
      <c r="N74" s="911"/>
      <c r="O74" s="911"/>
      <c r="P74" s="912"/>
      <c r="Q74" s="913"/>
      <c r="R74" s="1098"/>
      <c r="S74" s="1184"/>
      <c r="T74" s="1184"/>
      <c r="U74" s="914"/>
      <c r="V74" s="183">
        <f t="shared" si="0"/>
        <v>0</v>
      </c>
      <c r="W74" s="692">
        <f t="shared" si="1"/>
        <v>0</v>
      </c>
      <c r="X74" s="908"/>
      <c r="Y74" s="908"/>
      <c r="Z74" s="908"/>
      <c r="AA74" s="908"/>
      <c r="AB74" s="908"/>
      <c r="AC74" s="908"/>
      <c r="AD74" s="908"/>
      <c r="AE74" s="908"/>
      <c r="AF74" s="908"/>
      <c r="AG74" s="908"/>
    </row>
    <row r="75" spans="1:33" s="788" customFormat="1" ht="21" customHeight="1">
      <c r="A75" s="1105">
        <f t="shared" si="3"/>
        <v>27</v>
      </c>
      <c r="B75" s="1162" t="s">
        <v>320</v>
      </c>
      <c r="C75" s="1164" t="s">
        <v>344</v>
      </c>
      <c r="D75" s="1166" t="s">
        <v>128</v>
      </c>
      <c r="E75" s="1168">
        <v>33</v>
      </c>
      <c r="F75" s="1170">
        <v>21.94</v>
      </c>
      <c r="G75" s="1171"/>
      <c r="H75" s="1172"/>
      <c r="I75" s="1170">
        <v>44.91</v>
      </c>
      <c r="J75" s="1171"/>
      <c r="K75" s="1172"/>
      <c r="L75" s="915"/>
      <c r="M75" s="916"/>
      <c r="N75" s="917"/>
      <c r="O75" s="917"/>
      <c r="P75" s="918"/>
      <c r="Q75" s="919"/>
      <c r="R75" s="554">
        <f>F76+I76</f>
        <v>2.5072188</v>
      </c>
      <c r="S75" s="1097">
        <f>R75+R76</f>
        <v>6.8724095250000001</v>
      </c>
      <c r="T75" s="1097">
        <f>E75*S75</f>
        <v>226.789514325</v>
      </c>
      <c r="U75" s="1173">
        <f t="shared" ref="U75" si="4">+R76*E75</f>
        <v>144.05129392500001</v>
      </c>
      <c r="V75" s="183">
        <f t="shared" si="0"/>
        <v>8.1973160252796191</v>
      </c>
      <c r="W75" s="692">
        <f t="shared" si="1"/>
        <v>270.51142883422744</v>
      </c>
      <c r="X75" s="908"/>
      <c r="Y75" s="908"/>
      <c r="Z75" s="908"/>
      <c r="AA75" s="908"/>
      <c r="AB75" s="908"/>
      <c r="AC75" s="908"/>
      <c r="AD75" s="908"/>
      <c r="AE75" s="908"/>
      <c r="AF75" s="908"/>
      <c r="AG75" s="908"/>
    </row>
    <row r="76" spans="1:33" s="788" customFormat="1" ht="21" customHeight="1">
      <c r="A76" s="1106"/>
      <c r="B76" s="1163"/>
      <c r="C76" s="1165"/>
      <c r="D76" s="1167"/>
      <c r="E76" s="1169"/>
      <c r="F76" s="1177">
        <f>F75*$U$14/1000</f>
        <v>0.82286283428571438</v>
      </c>
      <c r="G76" s="1178"/>
      <c r="H76" s="1179"/>
      <c r="I76" s="1177">
        <f>I75*$U$14/1000</f>
        <v>1.6843559657142855</v>
      </c>
      <c r="J76" s="1178"/>
      <c r="K76" s="1179"/>
      <c r="L76" s="920" t="s">
        <v>215</v>
      </c>
      <c r="M76" s="555" t="s">
        <v>128</v>
      </c>
      <c r="N76" s="921">
        <v>1</v>
      </c>
      <c r="O76" s="922">
        <f>E75*N76</f>
        <v>33</v>
      </c>
      <c r="P76" s="843">
        <f>4.571/1.2</f>
        <v>3.8091666666666666</v>
      </c>
      <c r="Q76" s="556">
        <f>N76*P76*$N$11</f>
        <v>4.3651907250000006</v>
      </c>
      <c r="R76" s="766">
        <f>SUM(Q76:Q76)</f>
        <v>4.3651907250000006</v>
      </c>
      <c r="S76" s="1098"/>
      <c r="T76" s="1098"/>
      <c r="U76" s="1174"/>
      <c r="V76" s="183">
        <f t="shared" si="0"/>
        <v>0</v>
      </c>
      <c r="W76" s="692">
        <f t="shared" si="1"/>
        <v>0</v>
      </c>
      <c r="X76" s="908"/>
      <c r="Y76" s="908"/>
      <c r="Z76" s="908"/>
      <c r="AA76" s="908"/>
      <c r="AB76" s="908"/>
      <c r="AC76" s="908"/>
      <c r="AD76" s="908"/>
      <c r="AE76" s="908"/>
      <c r="AF76" s="908"/>
      <c r="AG76" s="908"/>
    </row>
    <row r="77" spans="1:33" s="788" customFormat="1" ht="21" customHeight="1">
      <c r="A77" s="1105">
        <f t="shared" si="3"/>
        <v>28</v>
      </c>
      <c r="B77" s="1162" t="s">
        <v>320</v>
      </c>
      <c r="C77" s="1164" t="s">
        <v>346</v>
      </c>
      <c r="D77" s="1166" t="s">
        <v>128</v>
      </c>
      <c r="E77" s="1168">
        <v>4</v>
      </c>
      <c r="F77" s="1170">
        <v>21.94</v>
      </c>
      <c r="G77" s="1171"/>
      <c r="H77" s="1172"/>
      <c r="I77" s="1170">
        <v>44.91</v>
      </c>
      <c r="J77" s="1171"/>
      <c r="K77" s="1172"/>
      <c r="L77" s="915"/>
      <c r="M77" s="916"/>
      <c r="N77" s="917"/>
      <c r="O77" s="917"/>
      <c r="P77" s="918"/>
      <c r="Q77" s="919"/>
      <c r="R77" s="554">
        <f>F78+I78</f>
        <v>2.5072188</v>
      </c>
      <c r="S77" s="1097">
        <f>R77+R78</f>
        <v>5.890695225</v>
      </c>
      <c r="T77" s="1097">
        <f>E77*S77</f>
        <v>23.5627809</v>
      </c>
      <c r="U77" s="1173">
        <f t="shared" ref="U77" si="5">+R78*E77</f>
        <v>13.533905700000002</v>
      </c>
      <c r="V77" s="183">
        <f t="shared" si="0"/>
        <v>7.026340644030614</v>
      </c>
      <c r="W77" s="692">
        <f t="shared" si="1"/>
        <v>28.105362576122456</v>
      </c>
      <c r="X77" s="908"/>
      <c r="Y77" s="908"/>
      <c r="Z77" s="908"/>
      <c r="AA77" s="908"/>
      <c r="AB77" s="908"/>
      <c r="AC77" s="908"/>
      <c r="AD77" s="908"/>
      <c r="AE77" s="908"/>
      <c r="AF77" s="908"/>
      <c r="AG77" s="908"/>
    </row>
    <row r="78" spans="1:33" s="788" customFormat="1" ht="21" customHeight="1">
      <c r="A78" s="1106"/>
      <c r="B78" s="1163"/>
      <c r="C78" s="1165"/>
      <c r="D78" s="1167"/>
      <c r="E78" s="1169"/>
      <c r="F78" s="1177">
        <f>F77*$U$14/1000</f>
        <v>0.82286283428571438</v>
      </c>
      <c r="G78" s="1178"/>
      <c r="H78" s="1179"/>
      <c r="I78" s="1177">
        <f>I77*$U$14/1000</f>
        <v>1.6843559657142855</v>
      </c>
      <c r="J78" s="1178"/>
      <c r="K78" s="1179"/>
      <c r="L78" s="920" t="s">
        <v>215</v>
      </c>
      <c r="M78" s="555" t="s">
        <v>128</v>
      </c>
      <c r="N78" s="921">
        <v>1</v>
      </c>
      <c r="O78" s="922">
        <f>E77*N78</f>
        <v>4</v>
      </c>
      <c r="P78" s="843">
        <f>3.543/1.2</f>
        <v>2.9525000000000001</v>
      </c>
      <c r="Q78" s="556">
        <f>N78*P78*$N$11</f>
        <v>3.3834764250000005</v>
      </c>
      <c r="R78" s="766">
        <f>SUM(Q78:Q78)</f>
        <v>3.3834764250000005</v>
      </c>
      <c r="S78" s="1098"/>
      <c r="T78" s="1098"/>
      <c r="U78" s="1174"/>
      <c r="V78" s="183">
        <f t="shared" si="0"/>
        <v>0</v>
      </c>
      <c r="W78" s="692">
        <f t="shared" si="1"/>
        <v>0</v>
      </c>
      <c r="X78" s="908"/>
      <c r="Y78" s="908"/>
      <c r="Z78" s="908"/>
      <c r="AA78" s="908"/>
      <c r="AB78" s="908"/>
      <c r="AC78" s="908"/>
      <c r="AD78" s="908"/>
      <c r="AE78" s="908"/>
      <c r="AF78" s="908"/>
      <c r="AG78" s="908"/>
    </row>
    <row r="79" spans="1:33" s="788" customFormat="1" ht="21" customHeight="1">
      <c r="A79" s="1105">
        <f t="shared" si="3"/>
        <v>29</v>
      </c>
      <c r="B79" s="1162" t="s">
        <v>325</v>
      </c>
      <c r="C79" s="1164" t="s">
        <v>348</v>
      </c>
      <c r="D79" s="1166" t="s">
        <v>128</v>
      </c>
      <c r="E79" s="1168">
        <v>24</v>
      </c>
      <c r="F79" s="1170">
        <v>13.96</v>
      </c>
      <c r="G79" s="1171"/>
      <c r="H79" s="1172"/>
      <c r="I79" s="1170">
        <v>21.59</v>
      </c>
      <c r="J79" s="1171"/>
      <c r="K79" s="1172"/>
      <c r="L79" s="915"/>
      <c r="M79" s="916"/>
      <c r="N79" s="917"/>
      <c r="O79" s="917"/>
      <c r="P79" s="918"/>
      <c r="Q79" s="919"/>
      <c r="R79" s="554">
        <f>F80+I80</f>
        <v>1.3333078285714286</v>
      </c>
      <c r="S79" s="1097">
        <f>R79+R80</f>
        <v>4.3892278285714292</v>
      </c>
      <c r="T79" s="1097">
        <f>E79*S79</f>
        <v>105.34146788571431</v>
      </c>
      <c r="U79" s="1173">
        <f t="shared" ref="U79" si="6">+R80*E79</f>
        <v>73.342080000000024</v>
      </c>
      <c r="V79" s="183">
        <f t="shared" si="0"/>
        <v>5.235410882728476</v>
      </c>
      <c r="W79" s="692">
        <f t="shared" si="1"/>
        <v>125.64986118548342</v>
      </c>
      <c r="X79" s="908"/>
      <c r="Y79" s="908"/>
      <c r="Z79" s="908"/>
      <c r="AA79" s="908"/>
      <c r="AB79" s="908"/>
      <c r="AC79" s="908"/>
      <c r="AD79" s="908"/>
      <c r="AE79" s="908"/>
      <c r="AF79" s="908"/>
      <c r="AG79" s="908"/>
    </row>
    <row r="80" spans="1:33" s="788" customFormat="1" ht="21" customHeight="1">
      <c r="A80" s="1106"/>
      <c r="B80" s="1163"/>
      <c r="C80" s="1165"/>
      <c r="D80" s="1167"/>
      <c r="E80" s="1169"/>
      <c r="F80" s="1177">
        <f>F79*$U$14/1000</f>
        <v>0.52357179428571432</v>
      </c>
      <c r="G80" s="1178"/>
      <c r="H80" s="1179"/>
      <c r="I80" s="1177">
        <f>I79*$U$14/1000</f>
        <v>0.80973603428571428</v>
      </c>
      <c r="J80" s="1178"/>
      <c r="K80" s="1179"/>
      <c r="L80" s="920" t="s">
        <v>215</v>
      </c>
      <c r="M80" s="555" t="s">
        <v>128</v>
      </c>
      <c r="N80" s="921">
        <v>1</v>
      </c>
      <c r="O80" s="922">
        <f>E79*N80</f>
        <v>24</v>
      </c>
      <c r="P80" s="843">
        <f>3.2/1.2</f>
        <v>2.666666666666667</v>
      </c>
      <c r="Q80" s="556">
        <f>N80*P80*$N$11</f>
        <v>3.0559200000000009</v>
      </c>
      <c r="R80" s="766">
        <f>SUM(Q80:Q80)</f>
        <v>3.0559200000000009</v>
      </c>
      <c r="S80" s="1098"/>
      <c r="T80" s="1098"/>
      <c r="U80" s="1174"/>
      <c r="V80" s="183">
        <f t="shared" si="0"/>
        <v>0</v>
      </c>
      <c r="W80" s="692">
        <f t="shared" si="1"/>
        <v>0</v>
      </c>
      <c r="X80" s="908"/>
      <c r="Y80" s="908"/>
      <c r="Z80" s="908"/>
      <c r="AA80" s="908"/>
      <c r="AB80" s="908"/>
      <c r="AC80" s="908"/>
      <c r="AD80" s="908"/>
      <c r="AE80" s="908"/>
      <c r="AF80" s="908"/>
      <c r="AG80" s="908"/>
    </row>
    <row r="81" spans="1:33" s="175" customFormat="1" ht="12.75" customHeight="1">
      <c r="A81" s="1105">
        <f t="shared" si="3"/>
        <v>30</v>
      </c>
      <c r="B81" s="982" t="s">
        <v>350</v>
      </c>
      <c r="C81" s="1150" t="s">
        <v>351</v>
      </c>
      <c r="D81" s="986" t="s">
        <v>128</v>
      </c>
      <c r="E81" s="988">
        <v>2</v>
      </c>
      <c r="F81" s="1017">
        <v>21.05</v>
      </c>
      <c r="G81" s="1018"/>
      <c r="H81" s="1012"/>
      <c r="I81" s="1017">
        <v>38.090000000000003</v>
      </c>
      <c r="J81" s="1018"/>
      <c r="K81" s="1012"/>
      <c r="L81" s="391"/>
      <c r="M81" s="443"/>
      <c r="N81" s="539"/>
      <c r="O81" s="539"/>
      <c r="P81" s="828"/>
      <c r="Q81" s="758"/>
      <c r="R81" s="757">
        <f>F82+I82</f>
        <v>2.2180541485714285</v>
      </c>
      <c r="S81" s="996">
        <f>SUM(R81:R82)</f>
        <v>13.13246342357143</v>
      </c>
      <c r="T81" s="996">
        <f>E81*S81</f>
        <v>26.26492684714286</v>
      </c>
      <c r="U81" s="1025">
        <f>+R82*E81</f>
        <v>21.828818550000005</v>
      </c>
      <c r="V81" s="183">
        <f t="shared" si="0"/>
        <v>15.66422264008496</v>
      </c>
      <c r="W81" s="692">
        <f t="shared" si="1"/>
        <v>31.32844528016992</v>
      </c>
    </row>
    <row r="82" spans="1:33" s="175" customFormat="1" ht="12.75" customHeight="1">
      <c r="A82" s="1106"/>
      <c r="B82" s="983"/>
      <c r="C82" s="1151"/>
      <c r="D82" s="987"/>
      <c r="E82" s="989"/>
      <c r="F82" s="1014">
        <f>F81*$U$14/1000</f>
        <v>0.78948325714285716</v>
      </c>
      <c r="G82" s="1015"/>
      <c r="H82" s="1016"/>
      <c r="I82" s="1014">
        <f>I81*$U$14/1000</f>
        <v>1.4285708914285715</v>
      </c>
      <c r="J82" s="1015"/>
      <c r="K82" s="1016"/>
      <c r="L82" s="375" t="s">
        <v>353</v>
      </c>
      <c r="M82" s="444" t="s">
        <v>128</v>
      </c>
      <c r="N82" s="542">
        <v>1</v>
      </c>
      <c r="O82" s="543">
        <f>E81*N82</f>
        <v>2</v>
      </c>
      <c r="P82" s="829">
        <f>11.429/1.2</f>
        <v>9.5241666666666678</v>
      </c>
      <c r="Q82" s="269">
        <f>N82*P82*$N$11</f>
        <v>10.914409275000002</v>
      </c>
      <c r="R82" s="756">
        <f>SUM(Q82:Q82)</f>
        <v>10.914409275000002</v>
      </c>
      <c r="S82" s="997"/>
      <c r="T82" s="997"/>
      <c r="U82" s="1026"/>
      <c r="V82" s="183">
        <f t="shared" si="0"/>
        <v>0</v>
      </c>
      <c r="W82" s="692">
        <f t="shared" si="1"/>
        <v>0</v>
      </c>
    </row>
    <row r="83" spans="1:33" s="175" customFormat="1" ht="12.75" customHeight="1">
      <c r="A83" s="1105">
        <f t="shared" si="3"/>
        <v>31</v>
      </c>
      <c r="B83" s="982" t="s">
        <v>350</v>
      </c>
      <c r="C83" s="1150" t="s">
        <v>354</v>
      </c>
      <c r="D83" s="986" t="s">
        <v>128</v>
      </c>
      <c r="E83" s="988">
        <v>2</v>
      </c>
      <c r="F83" s="1017">
        <v>21.05</v>
      </c>
      <c r="G83" s="1018"/>
      <c r="H83" s="1012"/>
      <c r="I83" s="1017">
        <v>38.090000000000003</v>
      </c>
      <c r="J83" s="1018"/>
      <c r="K83" s="1012"/>
      <c r="L83" s="391"/>
      <c r="M83" s="443"/>
      <c r="N83" s="539"/>
      <c r="O83" s="539"/>
      <c r="P83" s="828"/>
      <c r="Q83" s="758"/>
      <c r="R83" s="757">
        <f>F84+I84</f>
        <v>2.2180541485714285</v>
      </c>
      <c r="S83" s="996">
        <f>SUM(R83:R84)</f>
        <v>13.13246342357143</v>
      </c>
      <c r="T83" s="996">
        <f>E83*S83</f>
        <v>26.26492684714286</v>
      </c>
      <c r="U83" s="1025">
        <f>+R84*E83</f>
        <v>21.828818550000005</v>
      </c>
      <c r="V83" s="183">
        <f t="shared" si="0"/>
        <v>15.66422264008496</v>
      </c>
      <c r="W83" s="692">
        <f t="shared" si="1"/>
        <v>31.32844528016992</v>
      </c>
    </row>
    <row r="84" spans="1:33" s="175" customFormat="1" ht="12.75" customHeight="1">
      <c r="A84" s="1106"/>
      <c r="B84" s="983"/>
      <c r="C84" s="1151"/>
      <c r="D84" s="987"/>
      <c r="E84" s="989"/>
      <c r="F84" s="1014">
        <f>F83*$U$14/1000</f>
        <v>0.78948325714285716</v>
      </c>
      <c r="G84" s="1015"/>
      <c r="H84" s="1016"/>
      <c r="I84" s="1014">
        <f>I83*$U$14/1000</f>
        <v>1.4285708914285715</v>
      </c>
      <c r="J84" s="1015"/>
      <c r="K84" s="1016"/>
      <c r="L84" s="375" t="s">
        <v>353</v>
      </c>
      <c r="M84" s="444" t="s">
        <v>128</v>
      </c>
      <c r="N84" s="542">
        <v>1</v>
      </c>
      <c r="O84" s="543">
        <f>E83*N84</f>
        <v>2</v>
      </c>
      <c r="P84" s="829">
        <f>11.429/1.2</f>
        <v>9.5241666666666678</v>
      </c>
      <c r="Q84" s="269">
        <f>N84*P84*$N$11</f>
        <v>10.914409275000002</v>
      </c>
      <c r="R84" s="756">
        <f>SUM(Q84:Q84)</f>
        <v>10.914409275000002</v>
      </c>
      <c r="S84" s="997"/>
      <c r="T84" s="997"/>
      <c r="U84" s="1026"/>
      <c r="V84" s="183">
        <f t="shared" ref="V84:V147" si="7">+$V$14*S84</f>
        <v>0</v>
      </c>
      <c r="W84" s="692">
        <f t="shared" ref="W84:W147" si="8">+V84*E84</f>
        <v>0</v>
      </c>
    </row>
    <row r="85" spans="1:33" s="175" customFormat="1" ht="12.75" customHeight="1">
      <c r="A85" s="1105">
        <f t="shared" si="3"/>
        <v>32</v>
      </c>
      <c r="B85" s="982" t="s">
        <v>356</v>
      </c>
      <c r="C85" s="1150" t="s">
        <v>357</v>
      </c>
      <c r="D85" s="986" t="s">
        <v>128</v>
      </c>
      <c r="E85" s="988">
        <v>3</v>
      </c>
      <c r="F85" s="1017">
        <v>13.07</v>
      </c>
      <c r="G85" s="1018"/>
      <c r="H85" s="1012"/>
      <c r="I85" s="1017">
        <v>19.079999999999998</v>
      </c>
      <c r="J85" s="1018"/>
      <c r="K85" s="1012"/>
      <c r="L85" s="391"/>
      <c r="M85" s="443"/>
      <c r="N85" s="539"/>
      <c r="O85" s="539"/>
      <c r="P85" s="828"/>
      <c r="Q85" s="758"/>
      <c r="R85" s="757">
        <f>F86+I86</f>
        <v>1.2057903428571428</v>
      </c>
      <c r="S85" s="996">
        <f>SUM(R85:R86)</f>
        <v>5.2443796178571436</v>
      </c>
      <c r="T85" s="996">
        <f>E85*S85</f>
        <v>15.733138853571431</v>
      </c>
      <c r="U85" s="1025">
        <f>+R86*E85</f>
        <v>12.115767825000002</v>
      </c>
      <c r="V85" s="183">
        <f t="shared" si="7"/>
        <v>6.2554242333383305</v>
      </c>
      <c r="W85" s="692">
        <f t="shared" si="8"/>
        <v>18.766272700014991</v>
      </c>
    </row>
    <row r="86" spans="1:33" s="175" customFormat="1" ht="12.75" customHeight="1">
      <c r="A86" s="1106"/>
      <c r="B86" s="983"/>
      <c r="C86" s="1151"/>
      <c r="D86" s="987"/>
      <c r="E86" s="989"/>
      <c r="F86" s="1014">
        <f>F85*$U$14/1000</f>
        <v>0.49019221714285716</v>
      </c>
      <c r="G86" s="1015"/>
      <c r="H86" s="1016"/>
      <c r="I86" s="1014">
        <f>I85*$U$14/1000</f>
        <v>0.7155981257142856</v>
      </c>
      <c r="J86" s="1015"/>
      <c r="K86" s="1016"/>
      <c r="L86" s="375" t="s">
        <v>359</v>
      </c>
      <c r="M86" s="444" t="s">
        <v>128</v>
      </c>
      <c r="N86" s="542">
        <v>1</v>
      </c>
      <c r="O86" s="543">
        <f>E85*N86</f>
        <v>3</v>
      </c>
      <c r="P86" s="829">
        <f>4.229/1.2</f>
        <v>3.5241666666666669</v>
      </c>
      <c r="Q86" s="269">
        <f>N86*P86*$N$11</f>
        <v>4.0385892750000005</v>
      </c>
      <c r="R86" s="756">
        <f>SUM(Q86:Q86)</f>
        <v>4.0385892750000005</v>
      </c>
      <c r="S86" s="997"/>
      <c r="T86" s="997"/>
      <c r="U86" s="1026"/>
      <c r="V86" s="183">
        <f t="shared" si="7"/>
        <v>0</v>
      </c>
      <c r="W86" s="692">
        <f t="shared" si="8"/>
        <v>0</v>
      </c>
    </row>
    <row r="87" spans="1:33" s="789" customFormat="1" ht="12.75" customHeight="1">
      <c r="A87" s="1105">
        <f t="shared" si="3"/>
        <v>33</v>
      </c>
      <c r="B87" s="1122" t="s">
        <v>356</v>
      </c>
      <c r="C87" s="1124" t="s">
        <v>360</v>
      </c>
      <c r="D87" s="1126" t="s">
        <v>128</v>
      </c>
      <c r="E87" s="1128">
        <v>1</v>
      </c>
      <c r="F87" s="1130">
        <v>13.07</v>
      </c>
      <c r="G87" s="1131"/>
      <c r="H87" s="1132"/>
      <c r="I87" s="1130">
        <v>19.079999999999998</v>
      </c>
      <c r="J87" s="1131"/>
      <c r="K87" s="1132"/>
      <c r="L87" s="923"/>
      <c r="M87" s="924"/>
      <c r="N87" s="925"/>
      <c r="O87" s="925"/>
      <c r="P87" s="926"/>
      <c r="Q87" s="927"/>
      <c r="R87" s="928">
        <f>F88+I88</f>
        <v>1.2057903428571428</v>
      </c>
      <c r="S87" s="1133">
        <f>SUM(R87:R88)</f>
        <v>9.3230778428571437</v>
      </c>
      <c r="T87" s="1133">
        <f>E87*S87</f>
        <v>9.3230778428571437</v>
      </c>
      <c r="U87" s="1135">
        <f>+R88*E87</f>
        <v>8.1172875000000015</v>
      </c>
      <c r="V87" s="183">
        <f t="shared" si="7"/>
        <v>11.120439654850486</v>
      </c>
      <c r="W87" s="692">
        <f t="shared" si="8"/>
        <v>11.120439654850486</v>
      </c>
      <c r="X87" s="929"/>
      <c r="Y87" s="929"/>
      <c r="Z87" s="929"/>
      <c r="AA87" s="929"/>
      <c r="AB87" s="929"/>
      <c r="AC87" s="929"/>
      <c r="AD87" s="929"/>
      <c r="AE87" s="929"/>
      <c r="AF87" s="929"/>
      <c r="AG87" s="929"/>
    </row>
    <row r="88" spans="1:33" s="789" customFormat="1" ht="21" customHeight="1">
      <c r="A88" s="1106"/>
      <c r="B88" s="1156"/>
      <c r="C88" s="1125"/>
      <c r="D88" s="1157"/>
      <c r="E88" s="1158"/>
      <c r="F88" s="1130">
        <f>F87*$U$14/1000</f>
        <v>0.49019221714285716</v>
      </c>
      <c r="G88" s="1131"/>
      <c r="H88" s="1132"/>
      <c r="I88" s="1130">
        <f>I87*$U$14/1000</f>
        <v>0.7155981257142856</v>
      </c>
      <c r="J88" s="1131"/>
      <c r="K88" s="1132"/>
      <c r="L88" s="930" t="s">
        <v>362</v>
      </c>
      <c r="M88" s="931" t="s">
        <v>128</v>
      </c>
      <c r="N88" s="932">
        <v>1</v>
      </c>
      <c r="O88" s="933">
        <f>E87*N88</f>
        <v>1</v>
      </c>
      <c r="P88" s="901">
        <f>8.5/1.2</f>
        <v>7.0833333333333339</v>
      </c>
      <c r="Q88" s="934">
        <f>N88*P88*$N$11</f>
        <v>8.1172875000000015</v>
      </c>
      <c r="R88" s="935">
        <f>SUM(Q88:Q88)</f>
        <v>8.1172875000000015</v>
      </c>
      <c r="S88" s="1159"/>
      <c r="T88" s="1159"/>
      <c r="U88" s="1160"/>
      <c r="V88" s="183">
        <f t="shared" si="7"/>
        <v>0</v>
      </c>
      <c r="W88" s="692">
        <f t="shared" si="8"/>
        <v>0</v>
      </c>
      <c r="X88" s="929"/>
      <c r="Y88" s="929"/>
      <c r="Z88" s="929"/>
      <c r="AA88" s="929"/>
      <c r="AB88" s="929"/>
      <c r="AC88" s="929"/>
      <c r="AD88" s="929"/>
      <c r="AE88" s="929"/>
      <c r="AF88" s="929"/>
      <c r="AG88" s="929"/>
    </row>
    <row r="89" spans="1:33" s="789" customFormat="1" ht="12.75" customHeight="1">
      <c r="A89" s="1105">
        <f t="shared" si="3"/>
        <v>34</v>
      </c>
      <c r="B89" s="1122" t="s">
        <v>350</v>
      </c>
      <c r="C89" s="1124" t="s">
        <v>363</v>
      </c>
      <c r="D89" s="1126" t="s">
        <v>128</v>
      </c>
      <c r="E89" s="1128">
        <v>2</v>
      </c>
      <c r="F89" s="1130">
        <v>21.05</v>
      </c>
      <c r="G89" s="1131"/>
      <c r="H89" s="1132"/>
      <c r="I89" s="1130">
        <v>38.090000000000003</v>
      </c>
      <c r="J89" s="1131"/>
      <c r="K89" s="1132"/>
      <c r="L89" s="936"/>
      <c r="M89" s="445"/>
      <c r="N89" s="937"/>
      <c r="O89" s="446"/>
      <c r="P89" s="938"/>
      <c r="Q89" s="447"/>
      <c r="R89" s="939">
        <f>F90+I90</f>
        <v>2.2180541485714285</v>
      </c>
      <c r="S89" s="1133">
        <f>SUM(R89:R90)</f>
        <v>13.200266648571432</v>
      </c>
      <c r="T89" s="1133">
        <f>E89*S89</f>
        <v>26.400533297142864</v>
      </c>
      <c r="U89" s="1135">
        <f>+R90*E89</f>
        <v>21.964425000000006</v>
      </c>
      <c r="V89" s="183">
        <f t="shared" si="7"/>
        <v>15.745097398906635</v>
      </c>
      <c r="W89" s="692">
        <f t="shared" si="8"/>
        <v>31.49019479781327</v>
      </c>
      <c r="X89" s="929"/>
      <c r="Y89" s="929"/>
      <c r="Z89" s="929"/>
      <c r="AA89" s="929"/>
      <c r="AB89" s="929"/>
      <c r="AC89" s="929"/>
      <c r="AD89" s="929"/>
      <c r="AE89" s="929"/>
      <c r="AF89" s="929"/>
      <c r="AG89" s="929"/>
    </row>
    <row r="90" spans="1:33" s="789" customFormat="1" ht="12.75" customHeight="1">
      <c r="A90" s="1106"/>
      <c r="B90" s="1123"/>
      <c r="C90" s="1125"/>
      <c r="D90" s="1127"/>
      <c r="E90" s="1129"/>
      <c r="F90" s="1141">
        <f>F89*$U$14/1000</f>
        <v>0.78948325714285716</v>
      </c>
      <c r="G90" s="1142"/>
      <c r="H90" s="1143"/>
      <c r="I90" s="1141">
        <f>I89*$U$14/1000</f>
        <v>1.4285708914285715</v>
      </c>
      <c r="J90" s="1142"/>
      <c r="K90" s="1143"/>
      <c r="L90" s="930" t="s">
        <v>362</v>
      </c>
      <c r="M90" s="931" t="s">
        <v>128</v>
      </c>
      <c r="N90" s="932">
        <v>1</v>
      </c>
      <c r="O90" s="933">
        <f>E89*N90</f>
        <v>2</v>
      </c>
      <c r="P90" s="901">
        <f>11.5/1.2</f>
        <v>9.5833333333333339</v>
      </c>
      <c r="Q90" s="934">
        <f>N90*P90*$N$11</f>
        <v>10.982212500000003</v>
      </c>
      <c r="R90" s="935">
        <f>SUM(Q90:Q90)</f>
        <v>10.982212500000003</v>
      </c>
      <c r="S90" s="1134"/>
      <c r="T90" s="1134"/>
      <c r="U90" s="1136"/>
      <c r="V90" s="183">
        <f t="shared" si="7"/>
        <v>0</v>
      </c>
      <c r="W90" s="692">
        <f t="shared" si="8"/>
        <v>0</v>
      </c>
      <c r="X90" s="929"/>
      <c r="Y90" s="929"/>
      <c r="Z90" s="929"/>
      <c r="AA90" s="929"/>
      <c r="AB90" s="929"/>
      <c r="AC90" s="929"/>
      <c r="AD90" s="929"/>
      <c r="AE90" s="929"/>
      <c r="AF90" s="929"/>
      <c r="AG90" s="929"/>
    </row>
    <row r="91" spans="1:33" s="800" customFormat="1" ht="15" customHeight="1">
      <c r="A91" s="1105">
        <f t="shared" si="3"/>
        <v>35</v>
      </c>
      <c r="B91" s="1107" t="s">
        <v>369</v>
      </c>
      <c r="C91" s="1146" t="s">
        <v>370</v>
      </c>
      <c r="D91" s="1148" t="s">
        <v>128</v>
      </c>
      <c r="E91" s="1092">
        <v>2</v>
      </c>
      <c r="F91" s="1094">
        <v>21.05</v>
      </c>
      <c r="G91" s="1095"/>
      <c r="H91" s="1096"/>
      <c r="I91" s="1094">
        <v>38.090000000000003</v>
      </c>
      <c r="J91" s="1095"/>
      <c r="K91" s="1096"/>
      <c r="L91" s="795"/>
      <c r="M91" s="796"/>
      <c r="N91" s="797"/>
      <c r="O91" s="797"/>
      <c r="P91" s="830"/>
      <c r="Q91" s="798"/>
      <c r="R91" s="799">
        <f>F92+I92</f>
        <v>2.2180541485714285</v>
      </c>
      <c r="S91" s="1097">
        <f>SUM(R91:R92)</f>
        <v>21.222056648571431</v>
      </c>
      <c r="T91" s="1097">
        <f>E91*S91</f>
        <v>42.444113297142863</v>
      </c>
      <c r="U91" s="1099">
        <f>+R92*E91</f>
        <v>38.008005000000004</v>
      </c>
      <c r="V91" s="183">
        <f t="shared" si="7"/>
        <v>25.313378724287602</v>
      </c>
      <c r="W91" s="692">
        <f t="shared" si="8"/>
        <v>50.626757448575205</v>
      </c>
    </row>
    <row r="92" spans="1:33" s="800" customFormat="1" ht="22.5">
      <c r="A92" s="1106"/>
      <c r="B92" s="1108"/>
      <c r="C92" s="1147"/>
      <c r="D92" s="1149"/>
      <c r="E92" s="1093"/>
      <c r="F92" s="1094">
        <f>F91*$U$14/1000</f>
        <v>0.78948325714285716</v>
      </c>
      <c r="G92" s="1095"/>
      <c r="H92" s="1096"/>
      <c r="I92" s="1094">
        <f>I91*$U$14/1000</f>
        <v>1.4285708914285715</v>
      </c>
      <c r="J92" s="1095"/>
      <c r="K92" s="1096"/>
      <c r="L92" s="801" t="s">
        <v>371</v>
      </c>
      <c r="M92" s="802" t="s">
        <v>128</v>
      </c>
      <c r="N92" s="803">
        <v>1</v>
      </c>
      <c r="O92" s="804">
        <f>E91*N92</f>
        <v>2</v>
      </c>
      <c r="P92" s="831">
        <f>19.9/ 1.2</f>
        <v>16.583333333333332</v>
      </c>
      <c r="Q92" s="805">
        <f>N92*P92*$N$11</f>
        <v>19.004002500000002</v>
      </c>
      <c r="R92" s="554">
        <f>SUM(Q92:Q92)</f>
        <v>19.004002500000002</v>
      </c>
      <c r="S92" s="1098"/>
      <c r="T92" s="1098"/>
      <c r="U92" s="1100"/>
      <c r="V92" s="183">
        <f t="shared" si="7"/>
        <v>0</v>
      </c>
      <c r="W92" s="692">
        <f t="shared" si="8"/>
        <v>0</v>
      </c>
    </row>
    <row r="93" spans="1:33" s="440" customFormat="1" ht="18" customHeight="1">
      <c r="A93" s="1105">
        <f>+A91+1</f>
        <v>36</v>
      </c>
      <c r="B93" s="982" t="s">
        <v>365</v>
      </c>
      <c r="C93" s="1144" t="s">
        <v>366</v>
      </c>
      <c r="D93" s="986" t="s">
        <v>128</v>
      </c>
      <c r="E93" s="988">
        <v>18</v>
      </c>
      <c r="F93" s="1017">
        <v>14.49</v>
      </c>
      <c r="G93" s="1018"/>
      <c r="H93" s="1012"/>
      <c r="I93" s="1017">
        <v>14.22</v>
      </c>
      <c r="J93" s="1018"/>
      <c r="K93" s="1012"/>
      <c r="L93" s="790"/>
      <c r="M93" s="791"/>
      <c r="N93" s="792"/>
      <c r="O93" s="793"/>
      <c r="P93" s="832"/>
      <c r="Q93" s="763"/>
      <c r="R93" s="762">
        <f>F94+I94</f>
        <v>1.0767726514285714</v>
      </c>
      <c r="S93" s="1023">
        <f>SUM(R93:R94)</f>
        <v>29.535027651428578</v>
      </c>
      <c r="T93" s="996">
        <f>E93*S93</f>
        <v>531.63049772571435</v>
      </c>
      <c r="U93" s="1025">
        <f>+R94*E93</f>
        <v>512.24859000000015</v>
      </c>
      <c r="V93" s="183">
        <f t="shared" si="7"/>
        <v>35.228976764758812</v>
      </c>
      <c r="W93" s="692">
        <f t="shared" si="8"/>
        <v>634.12158176565868</v>
      </c>
      <c r="X93" s="794" t="s">
        <v>368</v>
      </c>
      <c r="Y93" s="112"/>
      <c r="Z93" s="112"/>
      <c r="AA93" s="112"/>
      <c r="AB93" s="112"/>
      <c r="AC93" s="112"/>
      <c r="AD93" s="112"/>
      <c r="AE93" s="112"/>
      <c r="AF93" s="112"/>
      <c r="AG93" s="112"/>
    </row>
    <row r="94" spans="1:33" s="408" customFormat="1" ht="18" customHeight="1">
      <c r="A94" s="1106"/>
      <c r="B94" s="983"/>
      <c r="C94" s="1145"/>
      <c r="D94" s="987"/>
      <c r="E94" s="989"/>
      <c r="F94" s="1014">
        <f>F93*$U$14/1000</f>
        <v>0.54344952000000002</v>
      </c>
      <c r="G94" s="1015"/>
      <c r="H94" s="1016"/>
      <c r="I94" s="1014">
        <f>I93*$U$14/1000</f>
        <v>0.53332313142857135</v>
      </c>
      <c r="J94" s="1015"/>
      <c r="K94" s="1016"/>
      <c r="L94" s="375" t="s">
        <v>221</v>
      </c>
      <c r="M94" s="444" t="s">
        <v>128</v>
      </c>
      <c r="N94" s="542">
        <v>1</v>
      </c>
      <c r="O94" s="268">
        <f>E93*N94</f>
        <v>18</v>
      </c>
      <c r="P94" s="829">
        <f>29.8/ 1.2</f>
        <v>24.833333333333336</v>
      </c>
      <c r="Q94" s="269">
        <f>N94*P94*$N$11</f>
        <v>28.458255000000008</v>
      </c>
      <c r="R94" s="756">
        <f>SUM(Q94:Q94)</f>
        <v>28.458255000000008</v>
      </c>
      <c r="S94" s="1024"/>
      <c r="T94" s="997"/>
      <c r="U94" s="1026"/>
      <c r="V94" s="183">
        <f t="shared" si="7"/>
        <v>0</v>
      </c>
      <c r="W94" s="692">
        <f t="shared" si="8"/>
        <v>0</v>
      </c>
      <c r="X94" s="794" t="s">
        <v>18</v>
      </c>
      <c r="Y94" s="407"/>
      <c r="Z94" s="407"/>
      <c r="AA94" s="407"/>
      <c r="AB94" s="407"/>
      <c r="AC94" s="407"/>
      <c r="AD94" s="407"/>
      <c r="AE94" s="407"/>
      <c r="AF94" s="407"/>
      <c r="AG94" s="407"/>
    </row>
    <row r="95" spans="1:33" s="469" customFormat="1" ht="12.75" customHeight="1">
      <c r="A95" s="1105">
        <f>+A93+1</f>
        <v>37</v>
      </c>
      <c r="B95" s="1577" t="s">
        <v>222</v>
      </c>
      <c r="C95" s="1450" t="s">
        <v>223</v>
      </c>
      <c r="D95" s="1435" t="s">
        <v>128</v>
      </c>
      <c r="E95" s="1437">
        <v>5</v>
      </c>
      <c r="F95" s="1439">
        <v>0.8</v>
      </c>
      <c r="G95" s="1440"/>
      <c r="H95" s="1441"/>
      <c r="I95" s="1442"/>
      <c r="J95" s="1443"/>
      <c r="K95" s="1444"/>
      <c r="L95" s="557"/>
      <c r="M95" s="558"/>
      <c r="N95" s="559"/>
      <c r="O95" s="559"/>
      <c r="P95" s="833"/>
      <c r="Q95" s="560"/>
      <c r="R95" s="570">
        <f>F96+I96</f>
        <v>1.9402160000000002</v>
      </c>
      <c r="S95" s="1401">
        <f>R95+R96</f>
        <v>7.6700660000000012</v>
      </c>
      <c r="T95" s="1401">
        <f>E95*S95</f>
        <v>38.350330000000007</v>
      </c>
      <c r="U95" s="1548">
        <f>E95*R96</f>
        <v>28.649250000000002</v>
      </c>
      <c r="V95" s="183">
        <f t="shared" si="7"/>
        <v>9.1487497518932202</v>
      </c>
      <c r="W95" s="692">
        <f t="shared" si="8"/>
        <v>45.743748759466101</v>
      </c>
      <c r="X95" s="586"/>
      <c r="Y95" s="571"/>
      <c r="Z95" s="571"/>
      <c r="AA95" s="571"/>
      <c r="AB95" s="571"/>
      <c r="AC95" s="571"/>
      <c r="AD95" s="571"/>
      <c r="AE95" s="571"/>
      <c r="AF95" s="571"/>
      <c r="AG95" s="571"/>
    </row>
    <row r="96" spans="1:33" s="469" customFormat="1" ht="12.75">
      <c r="A96" s="1106"/>
      <c r="B96" s="1578"/>
      <c r="C96" s="1451"/>
      <c r="D96" s="1436"/>
      <c r="E96" s="1438"/>
      <c r="F96" s="1429">
        <f>F95*$J$13/1000</f>
        <v>1.9402160000000002</v>
      </c>
      <c r="G96" s="1430"/>
      <c r="H96" s="1431"/>
      <c r="I96" s="1432">
        <f>I95*$Q$13/1000</f>
        <v>0</v>
      </c>
      <c r="J96" s="1433"/>
      <c r="K96" s="1434"/>
      <c r="L96" s="572" t="s">
        <v>225</v>
      </c>
      <c r="M96" s="573" t="s">
        <v>128</v>
      </c>
      <c r="N96" s="574">
        <v>1</v>
      </c>
      <c r="O96" s="575">
        <f>E95*N96</f>
        <v>5</v>
      </c>
      <c r="P96" s="834">
        <v>5</v>
      </c>
      <c r="Q96" s="570">
        <f>N96*P96*$N$11</f>
        <v>5.7298500000000008</v>
      </c>
      <c r="R96" s="771">
        <f>SUM(Q96:Q96)</f>
        <v>5.7298500000000008</v>
      </c>
      <c r="S96" s="1402"/>
      <c r="T96" s="1402"/>
      <c r="U96" s="1549"/>
      <c r="V96" s="183">
        <f t="shared" si="7"/>
        <v>0</v>
      </c>
      <c r="W96" s="692">
        <f t="shared" si="8"/>
        <v>0</v>
      </c>
      <c r="X96" s="586"/>
      <c r="Y96" s="571"/>
      <c r="Z96" s="571"/>
      <c r="AA96" s="571"/>
      <c r="AB96" s="571"/>
      <c r="AC96" s="571"/>
      <c r="AD96" s="571"/>
      <c r="AE96" s="571"/>
      <c r="AF96" s="571"/>
      <c r="AG96" s="571"/>
    </row>
    <row r="97" spans="1:36" s="474" customFormat="1" ht="15.75" customHeight="1">
      <c r="A97" s="1105">
        <f t="shared" si="3"/>
        <v>38</v>
      </c>
      <c r="B97" s="1275" t="s">
        <v>226</v>
      </c>
      <c r="C97" s="1277" t="s">
        <v>227</v>
      </c>
      <c r="D97" s="1278" t="s">
        <v>114</v>
      </c>
      <c r="E97" s="1280">
        <v>906</v>
      </c>
      <c r="F97" s="1282">
        <v>5.8900000000000001E-2</v>
      </c>
      <c r="G97" s="1283"/>
      <c r="H97" s="1284"/>
      <c r="I97" s="1282">
        <v>2.23E-2</v>
      </c>
      <c r="J97" s="1283"/>
      <c r="K97" s="1284"/>
      <c r="L97" s="470"/>
      <c r="M97" s="471"/>
      <c r="N97" s="472"/>
      <c r="O97" s="472"/>
      <c r="P97" s="835"/>
      <c r="Q97" s="473"/>
      <c r="R97" s="764">
        <f>F98+I98</f>
        <v>0.209799024</v>
      </c>
      <c r="S97" s="1285">
        <f>R97+R98</f>
        <v>0.3301946322</v>
      </c>
      <c r="T97" s="1285">
        <f>E97*S97</f>
        <v>299.1563367732</v>
      </c>
      <c r="U97" s="1286">
        <f>E97*R98</f>
        <v>109.07842102920002</v>
      </c>
      <c r="V97" s="183">
        <f t="shared" si="7"/>
        <v>0.39385163822791386</v>
      </c>
      <c r="W97" s="692">
        <f t="shared" si="8"/>
        <v>356.82958423448997</v>
      </c>
      <c r="X97" s="584"/>
    </row>
    <row r="98" spans="1:36" s="410" customFormat="1" ht="12.75">
      <c r="A98" s="1106"/>
      <c r="B98" s="1276"/>
      <c r="C98" s="1277"/>
      <c r="D98" s="1279"/>
      <c r="E98" s="1281"/>
      <c r="F98" s="1426">
        <f>F97*$J$13/1000</f>
        <v>0.14284840299999998</v>
      </c>
      <c r="G98" s="1427"/>
      <c r="H98" s="1428"/>
      <c r="I98" s="1426">
        <f>I97*$Q$13/1000</f>
        <v>6.6950621000000002E-2</v>
      </c>
      <c r="J98" s="1427"/>
      <c r="K98" s="1428"/>
      <c r="L98" s="475" t="s">
        <v>228</v>
      </c>
      <c r="M98" s="476" t="s">
        <v>114</v>
      </c>
      <c r="N98" s="477">
        <v>1.03</v>
      </c>
      <c r="O98" s="478">
        <f>E97*N98</f>
        <v>933.18000000000006</v>
      </c>
      <c r="P98" s="836">
        <v>0.10199999999999999</v>
      </c>
      <c r="Q98" s="759">
        <f>N98*P98*$N$11</f>
        <v>0.12039560820000002</v>
      </c>
      <c r="R98" s="767">
        <f>SUM(Q98:Q98)</f>
        <v>0.12039560820000002</v>
      </c>
      <c r="S98" s="1285"/>
      <c r="T98" s="1285"/>
      <c r="U98" s="1287"/>
      <c r="V98" s="183">
        <f t="shared" si="7"/>
        <v>0</v>
      </c>
      <c r="W98" s="692">
        <f t="shared" si="8"/>
        <v>0</v>
      </c>
      <c r="X98" s="584"/>
    </row>
    <row r="99" spans="1:36" s="410" customFormat="1" ht="12.75" customHeight="1">
      <c r="A99" s="1105">
        <f t="shared" si="3"/>
        <v>39</v>
      </c>
      <c r="B99" s="1275" t="s">
        <v>176</v>
      </c>
      <c r="C99" s="1411" t="s">
        <v>229</v>
      </c>
      <c r="D99" s="1278" t="s">
        <v>114</v>
      </c>
      <c r="E99" s="1280">
        <v>874</v>
      </c>
      <c r="F99" s="1405"/>
      <c r="G99" s="1406"/>
      <c r="H99" s="1407"/>
      <c r="I99" s="1445"/>
      <c r="J99" s="1446"/>
      <c r="K99" s="1447"/>
      <c r="L99" s="448"/>
      <c r="M99" s="449"/>
      <c r="N99" s="450"/>
      <c r="O99" s="479"/>
      <c r="P99" s="837"/>
      <c r="Q99" s="768"/>
      <c r="R99" s="759"/>
      <c r="S99" s="1448">
        <f>R99+R100</f>
        <v>0.12605670000000002</v>
      </c>
      <c r="T99" s="1448">
        <f>E99*S99</f>
        <v>110.17355580000002</v>
      </c>
      <c r="U99" s="1286">
        <f>E99*R100</f>
        <v>110.17355580000002</v>
      </c>
      <c r="V99" s="183">
        <f t="shared" si="7"/>
        <v>0.15035870654170094</v>
      </c>
      <c r="W99" s="692">
        <f t="shared" si="8"/>
        <v>131.41350951744661</v>
      </c>
      <c r="X99" s="584"/>
    </row>
    <row r="100" spans="1:36" s="410" customFormat="1" ht="12.75" customHeight="1">
      <c r="A100" s="1106"/>
      <c r="B100" s="1276"/>
      <c r="C100" s="1412"/>
      <c r="D100" s="1423"/>
      <c r="E100" s="1281"/>
      <c r="F100" s="1405"/>
      <c r="G100" s="1406"/>
      <c r="H100" s="1407"/>
      <c r="I100" s="1405"/>
      <c r="J100" s="1406"/>
      <c r="K100" s="1407"/>
      <c r="L100" s="480" t="s">
        <v>231</v>
      </c>
      <c r="M100" s="461" t="s">
        <v>114</v>
      </c>
      <c r="N100" s="462">
        <v>1.1000000000000001</v>
      </c>
      <c r="O100" s="463">
        <f>E99*N100</f>
        <v>961.40000000000009</v>
      </c>
      <c r="P100" s="838">
        <v>0.1</v>
      </c>
      <c r="Q100" s="464">
        <f>N100*P100*$N$11</f>
        <v>0.12605670000000002</v>
      </c>
      <c r="R100" s="764">
        <f>SUM(Q100:Q100)</f>
        <v>0.12605670000000002</v>
      </c>
      <c r="S100" s="1449"/>
      <c r="T100" s="1449"/>
      <c r="U100" s="1287"/>
      <c r="V100" s="183">
        <f t="shared" si="7"/>
        <v>0</v>
      </c>
      <c r="W100" s="692">
        <f t="shared" si="8"/>
        <v>0</v>
      </c>
      <c r="X100" s="584"/>
    </row>
    <row r="101" spans="1:36" s="409" customFormat="1" ht="12.75" customHeight="1">
      <c r="A101" s="1105">
        <f t="shared" si="3"/>
        <v>40</v>
      </c>
      <c r="B101" s="1107" t="s">
        <v>376</v>
      </c>
      <c r="C101" s="1109" t="s">
        <v>377</v>
      </c>
      <c r="D101" s="1273" t="s">
        <v>114</v>
      </c>
      <c r="E101" s="1266">
        <f>+E55+E57+E53</f>
        <v>874</v>
      </c>
      <c r="F101" s="1111">
        <f>3.94/100</f>
        <v>3.9399999999999998E-2</v>
      </c>
      <c r="G101" s="1112"/>
      <c r="H101" s="1113"/>
      <c r="I101" s="1094">
        <v>0.18</v>
      </c>
      <c r="J101" s="1095"/>
      <c r="K101" s="1096"/>
      <c r="L101" s="278"/>
      <c r="M101" s="595"/>
      <c r="N101" s="596"/>
      <c r="O101" s="596"/>
      <c r="P101" s="826"/>
      <c r="Q101" s="776"/>
      <c r="R101" s="411">
        <f>F102+I102</f>
        <v>8.228628342857142E-3</v>
      </c>
      <c r="S101" s="1119">
        <f>R101+R102</f>
        <v>8.228628342857142E-3</v>
      </c>
      <c r="T101" s="1119">
        <f>E101*S101</f>
        <v>7.1918211716571419</v>
      </c>
      <c r="U101" s="548"/>
      <c r="V101" s="183">
        <f t="shared" si="7"/>
        <v>9.8149952699410643E-3</v>
      </c>
      <c r="W101" s="692">
        <f t="shared" si="8"/>
        <v>8.5783058659284901</v>
      </c>
    </row>
    <row r="102" spans="1:36" s="730" customFormat="1" ht="12.75">
      <c r="A102" s="1106"/>
      <c r="B102" s="1108"/>
      <c r="C102" s="1110"/>
      <c r="D102" s="1274"/>
      <c r="E102" s="1267"/>
      <c r="F102" s="1114">
        <f>F101*$U$14/1000</f>
        <v>1.4777026285714286E-3</v>
      </c>
      <c r="G102" s="1115"/>
      <c r="H102" s="1116"/>
      <c r="I102" s="1114">
        <f>I101*$U$14/1000</f>
        <v>6.7509257142857135E-3</v>
      </c>
      <c r="J102" s="1115"/>
      <c r="K102" s="1116"/>
      <c r="L102" s="274"/>
      <c r="M102" s="422"/>
      <c r="N102" s="275"/>
      <c r="O102" s="275"/>
      <c r="P102" s="820"/>
      <c r="Q102" s="279"/>
      <c r="R102" s="411"/>
      <c r="S102" s="1120"/>
      <c r="T102" s="1120"/>
      <c r="U102" s="549"/>
      <c r="V102" s="183">
        <f t="shared" si="7"/>
        <v>0</v>
      </c>
      <c r="W102" s="692">
        <f t="shared" si="8"/>
        <v>0</v>
      </c>
    </row>
    <row r="103" spans="1:36" s="730" customFormat="1" ht="12.75" customHeight="1">
      <c r="A103" s="1105">
        <f t="shared" ref="A103:A105" si="9">+A101+1</f>
        <v>41</v>
      </c>
      <c r="B103" s="1107" t="s">
        <v>378</v>
      </c>
      <c r="C103" s="1109" t="s">
        <v>268</v>
      </c>
      <c r="D103" s="1273" t="s">
        <v>114</v>
      </c>
      <c r="E103" s="1092">
        <f>+E101</f>
        <v>874</v>
      </c>
      <c r="F103" s="1111">
        <f>1.15/100</f>
        <v>1.15E-2</v>
      </c>
      <c r="G103" s="1112"/>
      <c r="H103" s="1113"/>
      <c r="I103" s="1114">
        <f>9.7/100</f>
        <v>9.6999999999999989E-2</v>
      </c>
      <c r="J103" s="1115"/>
      <c r="K103" s="1116"/>
      <c r="L103" s="278"/>
      <c r="M103" s="595"/>
      <c r="N103" s="596"/>
      <c r="O103" s="596"/>
      <c r="P103" s="826"/>
      <c r="Q103" s="776"/>
      <c r="R103" s="411">
        <f>F104+I104</f>
        <v>4.0693079999999998E-3</v>
      </c>
      <c r="S103" s="1119">
        <f>R103+R104</f>
        <v>4.0693079999999998E-3</v>
      </c>
      <c r="T103" s="1119">
        <f>E103*S103</f>
        <v>3.5565751919999999</v>
      </c>
      <c r="U103" s="548"/>
      <c r="V103" s="183">
        <f t="shared" si="7"/>
        <v>4.8538148896472453E-3</v>
      </c>
      <c r="W103" s="692">
        <f t="shared" si="8"/>
        <v>4.2422342135516926</v>
      </c>
    </row>
    <row r="104" spans="1:36" s="800" customFormat="1" ht="12.75" customHeight="1">
      <c r="A104" s="1106"/>
      <c r="B104" s="1108"/>
      <c r="C104" s="1110"/>
      <c r="D104" s="1274"/>
      <c r="E104" s="1093"/>
      <c r="F104" s="1114">
        <f>F103*$U$14/1000</f>
        <v>4.3130914285714284E-4</v>
      </c>
      <c r="G104" s="1115"/>
      <c r="H104" s="1116"/>
      <c r="I104" s="1114">
        <f>I103*$U$14/1000</f>
        <v>3.6379988571428566E-3</v>
      </c>
      <c r="J104" s="1115"/>
      <c r="K104" s="1116"/>
      <c r="L104" s="274"/>
      <c r="M104" s="422"/>
      <c r="N104" s="275"/>
      <c r="O104" s="275"/>
      <c r="P104" s="820"/>
      <c r="Q104" s="279"/>
      <c r="R104" s="411"/>
      <c r="S104" s="1120"/>
      <c r="T104" s="1120"/>
      <c r="U104" s="549"/>
      <c r="V104" s="183">
        <f t="shared" si="7"/>
        <v>0</v>
      </c>
      <c r="W104" s="692">
        <f t="shared" si="8"/>
        <v>0</v>
      </c>
    </row>
    <row r="105" spans="1:36" s="800" customFormat="1" ht="12.75" customHeight="1">
      <c r="A105" s="1105">
        <f t="shared" si="9"/>
        <v>42</v>
      </c>
      <c r="B105" s="1107" t="s">
        <v>379</v>
      </c>
      <c r="C105" s="1109" t="s">
        <v>269</v>
      </c>
      <c r="D105" s="1273" t="s">
        <v>234</v>
      </c>
      <c r="E105" s="1092">
        <v>1</v>
      </c>
      <c r="F105" s="1094">
        <v>134.68</v>
      </c>
      <c r="G105" s="1095"/>
      <c r="H105" s="1096"/>
      <c r="I105" s="1094">
        <v>1231.8</v>
      </c>
      <c r="J105" s="1095"/>
      <c r="K105" s="1096"/>
      <c r="L105" s="278"/>
      <c r="M105" s="595"/>
      <c r="N105" s="596"/>
      <c r="O105" s="596"/>
      <c r="P105" s="826"/>
      <c r="Q105" s="776"/>
      <c r="R105" s="411">
        <f>F106+I106</f>
        <v>51.250027611428578</v>
      </c>
      <c r="S105" s="1119">
        <f>R105+R106</f>
        <v>51.250027611428578</v>
      </c>
      <c r="T105" s="1119">
        <f>E105*S105</f>
        <v>51.250027611428578</v>
      </c>
      <c r="U105" s="548"/>
      <c r="V105" s="183">
        <f t="shared" si="7"/>
        <v>61.1303315244716</v>
      </c>
      <c r="W105" s="692">
        <f t="shared" si="8"/>
        <v>61.1303315244716</v>
      </c>
    </row>
    <row r="106" spans="1:36" s="806" customFormat="1" ht="12.75" customHeight="1">
      <c r="A106" s="1106"/>
      <c r="B106" s="1108"/>
      <c r="C106" s="1110"/>
      <c r="D106" s="1274"/>
      <c r="E106" s="1093"/>
      <c r="F106" s="1114">
        <f>F105*$U$14/1000</f>
        <v>5.05119264</v>
      </c>
      <c r="G106" s="1115"/>
      <c r="H106" s="1116"/>
      <c r="I106" s="1114">
        <f>I105*$U$14/1000</f>
        <v>46.198834971428575</v>
      </c>
      <c r="J106" s="1115"/>
      <c r="K106" s="1116"/>
      <c r="L106" s="274"/>
      <c r="M106" s="422"/>
      <c r="N106" s="275"/>
      <c r="O106" s="275"/>
      <c r="P106" s="820"/>
      <c r="Q106" s="279"/>
      <c r="R106" s="411"/>
      <c r="S106" s="1120"/>
      <c r="T106" s="1120"/>
      <c r="U106" s="549"/>
      <c r="V106" s="183">
        <f t="shared" si="7"/>
        <v>0</v>
      </c>
      <c r="W106" s="692">
        <f t="shared" si="8"/>
        <v>0</v>
      </c>
    </row>
    <row r="107" spans="1:36" s="111" customFormat="1" ht="12.75" customHeight="1">
      <c r="A107" s="980">
        <f>+A105+1</f>
        <v>43</v>
      </c>
      <c r="B107" s="982" t="s">
        <v>261</v>
      </c>
      <c r="C107" s="1027" t="s">
        <v>373</v>
      </c>
      <c r="D107" s="986" t="s">
        <v>128</v>
      </c>
      <c r="E107" s="988">
        <v>2</v>
      </c>
      <c r="F107" s="1017">
        <v>1.75</v>
      </c>
      <c r="G107" s="1018"/>
      <c r="H107" s="1012"/>
      <c r="I107" s="1017">
        <v>0.95</v>
      </c>
      <c r="J107" s="1018"/>
      <c r="K107" s="1012"/>
      <c r="L107" s="381"/>
      <c r="M107" s="443"/>
      <c r="N107" s="544"/>
      <c r="O107" s="544"/>
      <c r="P107" s="839"/>
      <c r="Q107" s="362"/>
      <c r="R107" s="756">
        <f>F108+I108</f>
        <v>7.0963790000000007</v>
      </c>
      <c r="S107" s="996">
        <f>R107+R108</f>
        <v>14.762371324656183</v>
      </c>
      <c r="T107" s="996">
        <f>E107*S107</f>
        <v>29.524742649312365</v>
      </c>
      <c r="U107" s="998">
        <f>R108*E107</f>
        <v>15.331984649312362</v>
      </c>
      <c r="V107" s="183">
        <f t="shared" si="7"/>
        <v>17.608354477497823</v>
      </c>
      <c r="W107" s="692">
        <f t="shared" si="8"/>
        <v>35.216708954995646</v>
      </c>
      <c r="X107" s="283"/>
      <c r="Y107" s="283"/>
    </row>
    <row r="108" spans="1:36" s="111" customFormat="1" ht="12.75">
      <c r="A108" s="1062"/>
      <c r="B108" s="1029"/>
      <c r="C108" s="1046"/>
      <c r="D108" s="1031"/>
      <c r="E108" s="1032"/>
      <c r="F108" s="1050">
        <f>F107*$J$13/1000</f>
        <v>4.2442225000000002</v>
      </c>
      <c r="G108" s="1051"/>
      <c r="H108" s="1052"/>
      <c r="I108" s="1056">
        <f>I107*$Q$13/1000</f>
        <v>2.8521565</v>
      </c>
      <c r="J108" s="1057"/>
      <c r="K108" s="1058"/>
      <c r="L108" s="358" t="s">
        <v>375</v>
      </c>
      <c r="M108" s="525" t="s">
        <v>114</v>
      </c>
      <c r="N108" s="359">
        <v>5</v>
      </c>
      <c r="O108" s="360">
        <f>E107*N108</f>
        <v>10</v>
      </c>
      <c r="P108" s="840">
        <v>1.08</v>
      </c>
      <c r="Q108" s="362">
        <f>N108*P108*$N$11</f>
        <v>6.188238000000001</v>
      </c>
      <c r="R108" s="1617">
        <f>SUM(Q108:Q110)</f>
        <v>7.6659923246561812</v>
      </c>
      <c r="S108" s="1039"/>
      <c r="T108" s="1039"/>
      <c r="U108" s="1040"/>
      <c r="V108" s="183">
        <f t="shared" si="7"/>
        <v>0</v>
      </c>
      <c r="W108" s="692">
        <f t="shared" si="8"/>
        <v>0</v>
      </c>
      <c r="X108" s="283"/>
      <c r="Y108" s="283"/>
    </row>
    <row r="109" spans="1:36" s="111" customFormat="1" ht="13.5" customHeight="1">
      <c r="A109" s="1062"/>
      <c r="B109" s="1029"/>
      <c r="C109" s="1046"/>
      <c r="D109" s="1031"/>
      <c r="E109" s="1032"/>
      <c r="F109" s="1611"/>
      <c r="G109" s="1612"/>
      <c r="H109" s="1613"/>
      <c r="I109" s="1614"/>
      <c r="J109" s="1615"/>
      <c r="K109" s="1616"/>
      <c r="L109" s="363" t="s">
        <v>262</v>
      </c>
      <c r="M109" s="565" t="s">
        <v>124</v>
      </c>
      <c r="N109" s="364">
        <v>0.36</v>
      </c>
      <c r="O109" s="365">
        <f>E107*N109</f>
        <v>0.72</v>
      </c>
      <c r="P109" s="841">
        <f>0.766/0.89</f>
        <v>0.86067415730337082</v>
      </c>
      <c r="Q109" s="366">
        <f>N109*P109*$N$11</f>
        <v>0.35507043505617986</v>
      </c>
      <c r="R109" s="1617"/>
      <c r="S109" s="1039"/>
      <c r="T109" s="1039"/>
      <c r="U109" s="1040"/>
      <c r="V109" s="183">
        <f t="shared" si="7"/>
        <v>0</v>
      </c>
      <c r="W109" s="692">
        <f t="shared" si="8"/>
        <v>0</v>
      </c>
      <c r="X109" s="283"/>
      <c r="Y109" s="283"/>
    </row>
    <row r="110" spans="1:36" s="111" customFormat="1" ht="13.5" customHeight="1">
      <c r="A110" s="981"/>
      <c r="B110" s="983"/>
      <c r="C110" s="1028"/>
      <c r="D110" s="987"/>
      <c r="E110" s="989"/>
      <c r="F110" s="1053"/>
      <c r="G110" s="1054"/>
      <c r="H110" s="1055"/>
      <c r="I110" s="1059"/>
      <c r="J110" s="1060"/>
      <c r="K110" s="1061"/>
      <c r="L110" s="367" t="s">
        <v>450</v>
      </c>
      <c r="M110" s="567" t="s">
        <v>124</v>
      </c>
      <c r="N110" s="368">
        <f>3*N108*0.032*3.14</f>
        <v>1.5072000000000001</v>
      </c>
      <c r="O110" s="369">
        <f>E107*N110</f>
        <v>3.0144000000000002</v>
      </c>
      <c r="P110" s="842">
        <v>0.65</v>
      </c>
      <c r="Q110" s="370">
        <f>N110*P110*$N$11</f>
        <v>1.1226838896000002</v>
      </c>
      <c r="R110" s="1617"/>
      <c r="S110" s="997"/>
      <c r="T110" s="997"/>
      <c r="U110" s="999"/>
      <c r="V110" s="183">
        <f t="shared" si="7"/>
        <v>0</v>
      </c>
      <c r="W110" s="692">
        <f t="shared" si="8"/>
        <v>0</v>
      </c>
      <c r="X110" s="283"/>
      <c r="Y110" s="283"/>
    </row>
    <row r="111" spans="1:36" s="435" customFormat="1" ht="15" customHeight="1">
      <c r="A111" s="1408">
        <f>+A107+1</f>
        <v>44</v>
      </c>
      <c r="B111" s="1410" t="s">
        <v>219</v>
      </c>
      <c r="C111" s="1411" t="s">
        <v>220</v>
      </c>
      <c r="D111" s="1413" t="s">
        <v>128</v>
      </c>
      <c r="E111" s="1414">
        <v>76</v>
      </c>
      <c r="F111" s="1415">
        <v>1.99</v>
      </c>
      <c r="G111" s="1416"/>
      <c r="H111" s="1417"/>
      <c r="I111" s="1415">
        <v>0.05</v>
      </c>
      <c r="J111" s="1416"/>
      <c r="K111" s="1417"/>
      <c r="L111" s="402"/>
      <c r="M111" s="602"/>
      <c r="N111" s="602"/>
      <c r="O111" s="602"/>
      <c r="P111" s="602"/>
      <c r="Q111" s="403"/>
      <c r="R111" s="759">
        <f>F112+I112</f>
        <v>4.9764007999999995</v>
      </c>
      <c r="S111" s="1418">
        <f>R111+R112</f>
        <v>4.9764007999999995</v>
      </c>
      <c r="T111" s="1418">
        <f>E111*S111</f>
        <v>378.20646079999995</v>
      </c>
      <c r="U111" s="1419">
        <f>E111*R112</f>
        <v>0</v>
      </c>
      <c r="V111" s="183">
        <f t="shared" si="7"/>
        <v>5.9357827669698286</v>
      </c>
      <c r="W111" s="692">
        <f t="shared" si="8"/>
        <v>451.11949028970696</v>
      </c>
      <c r="X111" s="585"/>
      <c r="AA111" s="170"/>
      <c r="AB111" s="170"/>
      <c r="AC111" s="170"/>
      <c r="AD111" s="170"/>
      <c r="AE111" s="170"/>
      <c r="AF111" s="170"/>
      <c r="AG111" s="170"/>
      <c r="AH111" s="170"/>
      <c r="AI111" s="170"/>
      <c r="AJ111" s="170"/>
    </row>
    <row r="112" spans="1:36" s="442" customFormat="1" ht="23.25" customHeight="1">
      <c r="A112" s="1409"/>
      <c r="B112" s="1410"/>
      <c r="C112" s="1412"/>
      <c r="D112" s="1413"/>
      <c r="E112" s="1414"/>
      <c r="F112" s="1420">
        <f>F111*$J$13/1000</f>
        <v>4.8262872999999997</v>
      </c>
      <c r="G112" s="1421"/>
      <c r="H112" s="1422"/>
      <c r="I112" s="1545">
        <f>I111*$Q$13/1000</f>
        <v>0.15011350000000001</v>
      </c>
      <c r="J112" s="1546"/>
      <c r="K112" s="1547"/>
      <c r="L112" s="404"/>
      <c r="M112" s="405"/>
      <c r="N112" s="405"/>
      <c r="O112" s="405"/>
      <c r="P112" s="405"/>
      <c r="Q112" s="406"/>
      <c r="R112" s="569">
        <f>SUM(Q112:Q112)</f>
        <v>0</v>
      </c>
      <c r="S112" s="1418"/>
      <c r="T112" s="1418"/>
      <c r="U112" s="1419"/>
      <c r="V112" s="183">
        <f t="shared" si="7"/>
        <v>0</v>
      </c>
      <c r="W112" s="692">
        <f t="shared" si="8"/>
        <v>0</v>
      </c>
      <c r="X112" s="585"/>
      <c r="Y112" s="435"/>
      <c r="Z112" s="435"/>
      <c r="AA112" s="170"/>
      <c r="AB112" s="170"/>
      <c r="AC112" s="170"/>
      <c r="AD112" s="170"/>
      <c r="AE112" s="170"/>
      <c r="AF112" s="170"/>
      <c r="AG112" s="170"/>
      <c r="AH112" s="170"/>
      <c r="AI112" s="170"/>
      <c r="AJ112" s="170"/>
    </row>
    <row r="113" spans="1:39" s="401" customFormat="1" ht="15" customHeight="1">
      <c r="A113" s="980">
        <f t="shared" ref="A113" si="10">+A111+1</f>
        <v>45</v>
      </c>
      <c r="B113" s="982" t="s">
        <v>380</v>
      </c>
      <c r="C113" s="1618" t="s">
        <v>381</v>
      </c>
      <c r="D113" s="986" t="s">
        <v>114</v>
      </c>
      <c r="E113" s="1023">
        <v>3</v>
      </c>
      <c r="F113" s="1014">
        <v>0.33</v>
      </c>
      <c r="G113" s="1015"/>
      <c r="H113" s="1016"/>
      <c r="I113" s="1014">
        <v>0.14000000000000001</v>
      </c>
      <c r="J113" s="1015"/>
      <c r="K113" s="1016"/>
      <c r="L113" s="388"/>
      <c r="M113" s="443"/>
      <c r="N113" s="544"/>
      <c r="O113" s="544"/>
      <c r="P113" s="940"/>
      <c r="Q113" s="760"/>
      <c r="R113" s="756">
        <f>F114+I114</f>
        <v>1.2206569</v>
      </c>
      <c r="S113" s="996">
        <f>R113+R114</f>
        <v>6.2583410200000005</v>
      </c>
      <c r="T113" s="996">
        <f>E113*S113</f>
        <v>18.775023060000002</v>
      </c>
      <c r="U113" s="1025">
        <f>E113*R114</f>
        <v>15.113052360000001</v>
      </c>
      <c r="V113" s="183">
        <f t="shared" si="7"/>
        <v>7.4648635166878821</v>
      </c>
      <c r="W113" s="692">
        <f t="shared" si="8"/>
        <v>22.394590550063647</v>
      </c>
      <c r="X113" s="17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546"/>
      <c r="AI113" s="546"/>
      <c r="AJ113" s="546"/>
      <c r="AK113" s="546"/>
      <c r="AL113" s="112"/>
      <c r="AM113" s="112"/>
    </row>
    <row r="114" spans="1:39" s="401" customFormat="1" ht="25.5" customHeight="1">
      <c r="A114" s="981"/>
      <c r="B114" s="983"/>
      <c r="C114" s="1619"/>
      <c r="D114" s="987"/>
      <c r="E114" s="1024"/>
      <c r="F114" s="1014">
        <f>F113*$J$13/1000</f>
        <v>0.80033910000000008</v>
      </c>
      <c r="G114" s="1015"/>
      <c r="H114" s="1016"/>
      <c r="I114" s="1014">
        <f>I113*$Q$13/1000</f>
        <v>0.42031780000000002</v>
      </c>
      <c r="J114" s="1015"/>
      <c r="K114" s="1016"/>
      <c r="L114" s="389" t="s">
        <v>383</v>
      </c>
      <c r="M114" s="444" t="s">
        <v>114</v>
      </c>
      <c r="N114" s="267">
        <v>1</v>
      </c>
      <c r="O114" s="268">
        <f>E113*N114</f>
        <v>3</v>
      </c>
      <c r="P114" s="843">
        <v>4.3959999999999999</v>
      </c>
      <c r="Q114" s="269">
        <f>N114*P114*$N$11</f>
        <v>5.0376841200000007</v>
      </c>
      <c r="R114" s="761">
        <f>SUM(Q114:Q114)</f>
        <v>5.0376841200000007</v>
      </c>
      <c r="S114" s="997"/>
      <c r="T114" s="997"/>
      <c r="U114" s="1026"/>
      <c r="V114" s="183">
        <f t="shared" si="7"/>
        <v>0</v>
      </c>
      <c r="W114" s="692">
        <f t="shared" si="8"/>
        <v>0</v>
      </c>
      <c r="X114" s="17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546"/>
      <c r="AI114" s="546"/>
      <c r="AJ114" s="546"/>
      <c r="AK114" s="546"/>
      <c r="AL114" s="112"/>
      <c r="AM114" s="112"/>
    </row>
    <row r="115" spans="1:39" s="111" customFormat="1" ht="23.25" customHeight="1">
      <c r="A115" s="1008">
        <f t="shared" ref="A115" si="11">+A113+1</f>
        <v>46</v>
      </c>
      <c r="B115" s="982" t="s">
        <v>451</v>
      </c>
      <c r="C115" s="1027" t="s">
        <v>454</v>
      </c>
      <c r="D115" s="1620" t="s">
        <v>120</v>
      </c>
      <c r="E115" s="1023">
        <f>+E113*3.14*0.133</f>
        <v>1.2528600000000001</v>
      </c>
      <c r="F115" s="1000">
        <f>28.1/100</f>
        <v>0.28100000000000003</v>
      </c>
      <c r="G115" s="1001"/>
      <c r="H115" s="1002"/>
      <c r="I115" s="1000">
        <f>1.66/100</f>
        <v>1.66E-2</v>
      </c>
      <c r="J115" s="1001"/>
      <c r="K115" s="1002"/>
      <c r="L115" s="381"/>
      <c r="M115" s="443"/>
      <c r="N115" s="941"/>
      <c r="O115" s="544"/>
      <c r="P115" s="839"/>
      <c r="Q115" s="942"/>
      <c r="R115" s="756">
        <f>F116+I116</f>
        <v>0.73133855200000009</v>
      </c>
      <c r="S115" s="996">
        <f>R115+R116</f>
        <v>2.9659800520000004</v>
      </c>
      <c r="T115" s="996">
        <f>E115*S115</f>
        <v>3.7159577679487206</v>
      </c>
      <c r="U115" s="1025">
        <f>E115*R116</f>
        <v>2.7996929496900007</v>
      </c>
      <c r="V115" s="183">
        <f t="shared" si="7"/>
        <v>3.5377804134743087</v>
      </c>
      <c r="W115" s="692">
        <f t="shared" si="8"/>
        <v>4.4323435688254227</v>
      </c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</row>
    <row r="116" spans="1:39" s="111" customFormat="1" ht="23.25" customHeight="1">
      <c r="A116" s="1009"/>
      <c r="B116" s="983"/>
      <c r="C116" s="1028"/>
      <c r="D116" s="1620"/>
      <c r="E116" s="1024"/>
      <c r="F116" s="1014">
        <f>F115*$J$13/1000</f>
        <v>0.68150087000000004</v>
      </c>
      <c r="G116" s="1015"/>
      <c r="H116" s="1016"/>
      <c r="I116" s="1014">
        <f>I115*$Q$13/1000</f>
        <v>4.9837682000000001E-2</v>
      </c>
      <c r="J116" s="1015"/>
      <c r="K116" s="1016"/>
      <c r="L116" s="375" t="s">
        <v>450</v>
      </c>
      <c r="M116" s="444" t="s">
        <v>124</v>
      </c>
      <c r="N116" s="943">
        <v>3</v>
      </c>
      <c r="O116" s="268">
        <f>E115*N116</f>
        <v>3.7585800000000003</v>
      </c>
      <c r="P116" s="944">
        <v>0.65</v>
      </c>
      <c r="Q116" s="269">
        <f>N116*P116*$N$11</f>
        <v>2.2346415000000004</v>
      </c>
      <c r="R116" s="756">
        <f>SUM(Q116:Q116)</f>
        <v>2.2346415000000004</v>
      </c>
      <c r="S116" s="997"/>
      <c r="T116" s="997"/>
      <c r="U116" s="1026"/>
      <c r="V116" s="183">
        <f t="shared" si="7"/>
        <v>0</v>
      </c>
      <c r="W116" s="692">
        <f t="shared" si="8"/>
        <v>0</v>
      </c>
    </row>
    <row r="117" spans="1:39" s="401" customFormat="1" ht="15" customHeight="1">
      <c r="A117" s="980">
        <f>+A115+1</f>
        <v>47</v>
      </c>
      <c r="B117" s="982" t="s">
        <v>384</v>
      </c>
      <c r="C117" s="1618" t="s">
        <v>385</v>
      </c>
      <c r="D117" s="986" t="s">
        <v>114</v>
      </c>
      <c r="E117" s="1023">
        <v>99.3</v>
      </c>
      <c r="F117" s="1014">
        <v>0.28000000000000003</v>
      </c>
      <c r="G117" s="1015"/>
      <c r="H117" s="1016"/>
      <c r="I117" s="1014">
        <v>0.18</v>
      </c>
      <c r="J117" s="1015"/>
      <c r="K117" s="1016"/>
      <c r="L117" s="388"/>
      <c r="M117" s="443"/>
      <c r="N117" s="544"/>
      <c r="O117" s="544"/>
      <c r="P117" s="940"/>
      <c r="Q117" s="760"/>
      <c r="R117" s="756">
        <f>F118+I118</f>
        <v>1.2194842000000001</v>
      </c>
      <c r="S117" s="996">
        <f>R117+R118</f>
        <v>5.0836950400000003</v>
      </c>
      <c r="T117" s="996">
        <f>E117*S117</f>
        <v>504.81091747200003</v>
      </c>
      <c r="U117" s="1025">
        <f>E117*R118</f>
        <v>383.71613641200003</v>
      </c>
      <c r="V117" s="183">
        <f t="shared" si="7"/>
        <v>6.0637618680074965</v>
      </c>
      <c r="W117" s="692">
        <f t="shared" si="8"/>
        <v>602.13155349314434</v>
      </c>
      <c r="X117" s="387"/>
      <c r="Y117" s="172"/>
      <c r="Z117" s="112"/>
      <c r="AA117" s="112"/>
      <c r="AB117" s="112"/>
      <c r="AC117" s="112"/>
      <c r="AD117" s="112"/>
      <c r="AE117" s="112"/>
      <c r="AF117" s="112"/>
      <c r="AG117" s="112"/>
      <c r="AH117" s="808"/>
      <c r="AI117" s="808"/>
      <c r="AJ117" s="808"/>
      <c r="AK117" s="808"/>
      <c r="AL117" s="808"/>
      <c r="AM117" s="546"/>
    </row>
    <row r="118" spans="1:39" s="401" customFormat="1" ht="23.25" customHeight="1">
      <c r="A118" s="981"/>
      <c r="B118" s="983"/>
      <c r="C118" s="1619"/>
      <c r="D118" s="987"/>
      <c r="E118" s="1024"/>
      <c r="F118" s="1014">
        <f>F117*$J$13/1000</f>
        <v>0.6790756</v>
      </c>
      <c r="G118" s="1015"/>
      <c r="H118" s="1016"/>
      <c r="I118" s="1014">
        <f>I117*$Q$13/1000</f>
        <v>0.54040860000000002</v>
      </c>
      <c r="J118" s="1015"/>
      <c r="K118" s="1016"/>
      <c r="L118" s="389" t="s">
        <v>387</v>
      </c>
      <c r="M118" s="444" t="s">
        <v>114</v>
      </c>
      <c r="N118" s="267">
        <v>1</v>
      </c>
      <c r="O118" s="268">
        <f>E117*N118</f>
        <v>99.3</v>
      </c>
      <c r="P118" s="843">
        <v>3.3719999999999999</v>
      </c>
      <c r="Q118" s="269">
        <f>N118*P118*$N$11</f>
        <v>3.8642108400000006</v>
      </c>
      <c r="R118" s="761">
        <f>SUM(Q118:Q118)</f>
        <v>3.8642108400000006</v>
      </c>
      <c r="S118" s="997"/>
      <c r="T118" s="997"/>
      <c r="U118" s="1026"/>
      <c r="V118" s="183">
        <f t="shared" si="7"/>
        <v>0</v>
      </c>
      <c r="W118" s="692">
        <f t="shared" si="8"/>
        <v>0</v>
      </c>
      <c r="X118" s="17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808"/>
      <c r="AI118" s="808"/>
      <c r="AJ118" s="808"/>
      <c r="AK118" s="808"/>
      <c r="AL118" s="546"/>
      <c r="AM118" s="546"/>
    </row>
    <row r="119" spans="1:39" s="111" customFormat="1" ht="23.25" customHeight="1">
      <c r="A119" s="1008">
        <f>+A117+1</f>
        <v>48</v>
      </c>
      <c r="B119" s="982" t="s">
        <v>451</v>
      </c>
      <c r="C119" s="1027" t="s">
        <v>452</v>
      </c>
      <c r="D119" s="1620" t="s">
        <v>120</v>
      </c>
      <c r="E119" s="1023">
        <f>+E117*3.14*0.108</f>
        <v>33.674616</v>
      </c>
      <c r="F119" s="1000">
        <f>28.1/100</f>
        <v>0.28100000000000003</v>
      </c>
      <c r="G119" s="1001"/>
      <c r="H119" s="1002"/>
      <c r="I119" s="1000">
        <f>1.66/100</f>
        <v>1.66E-2</v>
      </c>
      <c r="J119" s="1001"/>
      <c r="K119" s="1002"/>
      <c r="L119" s="381"/>
      <c r="M119" s="443"/>
      <c r="N119" s="941"/>
      <c r="O119" s="544"/>
      <c r="P119" s="839"/>
      <c r="Q119" s="942"/>
      <c r="R119" s="756">
        <f>F120+I120</f>
        <v>0.73133855200000009</v>
      </c>
      <c r="S119" s="996">
        <f>R119+R120</f>
        <v>2.9659800520000004</v>
      </c>
      <c r="T119" s="996">
        <f>E119*S119</f>
        <v>99.878239314760052</v>
      </c>
      <c r="U119" s="1025">
        <f>E119*R120</f>
        <v>75.250694410164016</v>
      </c>
      <c r="V119" s="183">
        <f t="shared" si="7"/>
        <v>3.5377804134743087</v>
      </c>
      <c r="W119" s="692">
        <f t="shared" si="8"/>
        <v>119.13339691606858</v>
      </c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</row>
    <row r="120" spans="1:39" s="111" customFormat="1" ht="23.25" customHeight="1">
      <c r="A120" s="1009"/>
      <c r="B120" s="983"/>
      <c r="C120" s="1028"/>
      <c r="D120" s="1620"/>
      <c r="E120" s="1024"/>
      <c r="F120" s="1014">
        <f>F119*$J$13/1000</f>
        <v>0.68150087000000004</v>
      </c>
      <c r="G120" s="1015"/>
      <c r="H120" s="1016"/>
      <c r="I120" s="1014">
        <f>I119*$Q$13/1000</f>
        <v>4.9837682000000001E-2</v>
      </c>
      <c r="J120" s="1015"/>
      <c r="K120" s="1016"/>
      <c r="L120" s="375" t="s">
        <v>450</v>
      </c>
      <c r="M120" s="444" t="s">
        <v>124</v>
      </c>
      <c r="N120" s="943">
        <v>3</v>
      </c>
      <c r="O120" s="268">
        <f>E119*N120</f>
        <v>101.023848</v>
      </c>
      <c r="P120" s="944">
        <v>0.65</v>
      </c>
      <c r="Q120" s="269">
        <f>N120*P120*$N$11</f>
        <v>2.2346415000000004</v>
      </c>
      <c r="R120" s="756">
        <f>SUM(Q120:Q120)</f>
        <v>2.2346415000000004</v>
      </c>
      <c r="S120" s="997"/>
      <c r="T120" s="997"/>
      <c r="U120" s="1026"/>
      <c r="V120" s="183">
        <f t="shared" si="7"/>
        <v>0</v>
      </c>
      <c r="W120" s="692">
        <f t="shared" si="8"/>
        <v>0</v>
      </c>
    </row>
    <row r="121" spans="1:39" s="401" customFormat="1" ht="15" customHeight="1">
      <c r="A121" s="980">
        <f>+A119+1</f>
        <v>49</v>
      </c>
      <c r="B121" s="982" t="s">
        <v>388</v>
      </c>
      <c r="C121" s="1027" t="s">
        <v>389</v>
      </c>
      <c r="D121" s="986" t="s">
        <v>114</v>
      </c>
      <c r="E121" s="1023">
        <v>2</v>
      </c>
      <c r="F121" s="1014">
        <v>0.27</v>
      </c>
      <c r="G121" s="1015"/>
      <c r="H121" s="1016"/>
      <c r="I121" s="1014">
        <v>0.17</v>
      </c>
      <c r="J121" s="1015"/>
      <c r="K121" s="1016"/>
      <c r="L121" s="388"/>
      <c r="M121" s="443"/>
      <c r="N121" s="544"/>
      <c r="O121" s="544"/>
      <c r="P121" s="940"/>
      <c r="Q121" s="760"/>
      <c r="R121" s="756">
        <f>F122+I122</f>
        <v>1.1652088</v>
      </c>
      <c r="S121" s="996">
        <f>R121+R122</f>
        <v>4.2868310800000007</v>
      </c>
      <c r="T121" s="996">
        <f>E121*S121</f>
        <v>8.5736621600000014</v>
      </c>
      <c r="U121" s="1025">
        <f>E121*R122</f>
        <v>6.2432445600000017</v>
      </c>
      <c r="V121" s="183">
        <f t="shared" si="7"/>
        <v>5.113273442439497</v>
      </c>
      <c r="W121" s="692">
        <f t="shared" si="8"/>
        <v>10.226546884878994</v>
      </c>
      <c r="X121" s="387"/>
      <c r="Y121" s="561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112"/>
      <c r="AJ121" s="112"/>
      <c r="AK121" s="112"/>
      <c r="AL121" s="112"/>
      <c r="AM121" s="808"/>
    </row>
    <row r="122" spans="1:39" s="401" customFormat="1" ht="23.25" customHeight="1">
      <c r="A122" s="981"/>
      <c r="B122" s="983"/>
      <c r="C122" s="1028"/>
      <c r="D122" s="987"/>
      <c r="E122" s="1024"/>
      <c r="F122" s="1014">
        <f>F121*$J$13/1000</f>
        <v>0.65482289999999999</v>
      </c>
      <c r="G122" s="1015"/>
      <c r="H122" s="1016"/>
      <c r="I122" s="1014">
        <f>I121*$Q$13/1000</f>
        <v>0.51038590000000006</v>
      </c>
      <c r="J122" s="1015"/>
      <c r="K122" s="1016"/>
      <c r="L122" s="389" t="s">
        <v>391</v>
      </c>
      <c r="M122" s="444" t="s">
        <v>114</v>
      </c>
      <c r="N122" s="267">
        <v>1</v>
      </c>
      <c r="O122" s="268">
        <f>E121*N122</f>
        <v>2</v>
      </c>
      <c r="P122" s="843">
        <v>2.7240000000000002</v>
      </c>
      <c r="Q122" s="269">
        <f>N122*P122*$N$11</f>
        <v>3.1216222800000009</v>
      </c>
      <c r="R122" s="761">
        <f>SUM(Q122:Q122)</f>
        <v>3.1216222800000009</v>
      </c>
      <c r="S122" s="997"/>
      <c r="T122" s="997"/>
      <c r="U122" s="1026"/>
      <c r="V122" s="183">
        <f t="shared" si="7"/>
        <v>0</v>
      </c>
      <c r="W122" s="692">
        <f t="shared" si="8"/>
        <v>0</v>
      </c>
      <c r="X122" s="387"/>
      <c r="Y122" s="807">
        <f>+P33</f>
        <v>0</v>
      </c>
      <c r="Z122" s="112"/>
      <c r="AA122" s="112"/>
      <c r="AB122" s="112"/>
      <c r="AC122" s="112"/>
      <c r="AD122" s="112"/>
      <c r="AE122" s="112"/>
      <c r="AF122" s="112"/>
      <c r="AG122" s="112"/>
      <c r="AH122" s="112"/>
      <c r="AI122" s="112"/>
      <c r="AJ122" s="112"/>
      <c r="AK122" s="112"/>
      <c r="AL122" s="112"/>
      <c r="AM122" s="808"/>
    </row>
    <row r="123" spans="1:39" s="808" customFormat="1" ht="15" customHeight="1">
      <c r="A123" s="980">
        <f>+A121+1</f>
        <v>50</v>
      </c>
      <c r="B123" s="982" t="s">
        <v>392</v>
      </c>
      <c r="C123" s="1027" t="s">
        <v>393</v>
      </c>
      <c r="D123" s="986" t="s">
        <v>114</v>
      </c>
      <c r="E123" s="1023">
        <f>+E121</f>
        <v>2</v>
      </c>
      <c r="F123" s="1000">
        <v>0.06</v>
      </c>
      <c r="G123" s="1001"/>
      <c r="H123" s="1002"/>
      <c r="I123" s="1000">
        <v>0.05</v>
      </c>
      <c r="J123" s="1001"/>
      <c r="K123" s="1002"/>
      <c r="L123" s="381"/>
      <c r="M123" s="443"/>
      <c r="N123" s="357"/>
      <c r="O123" s="544"/>
      <c r="P123" s="839"/>
      <c r="Q123" s="758"/>
      <c r="R123" s="756">
        <f>F124+I124</f>
        <v>0.2956297</v>
      </c>
      <c r="S123" s="996">
        <f>R123+R124</f>
        <v>2.6603433788800004</v>
      </c>
      <c r="T123" s="996">
        <f>E123*S123</f>
        <v>5.3206867577600008</v>
      </c>
      <c r="U123" s="1025">
        <f>E123*R124</f>
        <v>4.7294273577600006</v>
      </c>
      <c r="V123" s="183">
        <f t="shared" si="7"/>
        <v>3.173221172735563</v>
      </c>
      <c r="W123" s="692">
        <f t="shared" si="8"/>
        <v>6.3464423454711261</v>
      </c>
      <c r="X123" s="147"/>
      <c r="Y123" s="562"/>
      <c r="Z123" s="147"/>
      <c r="AA123" s="147"/>
      <c r="AB123" s="147"/>
      <c r="AC123" s="147"/>
      <c r="AD123" s="147"/>
      <c r="AE123" s="147"/>
      <c r="AF123" s="147"/>
      <c r="AG123" s="147"/>
      <c r="AH123" s="401"/>
      <c r="AI123" s="401"/>
      <c r="AJ123" s="401"/>
      <c r="AK123" s="401"/>
      <c r="AL123" s="401"/>
      <c r="AM123" s="401"/>
    </row>
    <row r="124" spans="1:39" s="808" customFormat="1">
      <c r="A124" s="1062"/>
      <c r="B124" s="1029"/>
      <c r="C124" s="1046"/>
      <c r="D124" s="1031"/>
      <c r="E124" s="1081"/>
      <c r="F124" s="1017">
        <f>F123*$J$13/1000</f>
        <v>0.14551619999999998</v>
      </c>
      <c r="G124" s="1018"/>
      <c r="H124" s="1012"/>
      <c r="I124" s="1017">
        <f>I123*$Q$13/1000</f>
        <v>0.15011350000000001</v>
      </c>
      <c r="J124" s="1018"/>
      <c r="K124" s="1012"/>
      <c r="L124" s="358" t="s">
        <v>258</v>
      </c>
      <c r="M124" s="945" t="s">
        <v>124</v>
      </c>
      <c r="N124" s="946">
        <v>0.68</v>
      </c>
      <c r="O124" s="360">
        <f>E123*N124</f>
        <v>1.36</v>
      </c>
      <c r="P124" s="840">
        <v>1.246</v>
      </c>
      <c r="Q124" s="362">
        <f>N124*P124*$N$11</f>
        <v>0.97095746160000018</v>
      </c>
      <c r="R124" s="996">
        <f>SUM(Q124:Q126)</f>
        <v>2.3647136788800003</v>
      </c>
      <c r="S124" s="1039"/>
      <c r="T124" s="1039"/>
      <c r="U124" s="1082"/>
      <c r="V124" s="183">
        <f t="shared" si="7"/>
        <v>0</v>
      </c>
      <c r="W124" s="692">
        <f t="shared" si="8"/>
        <v>0</v>
      </c>
      <c r="X124" s="147"/>
      <c r="Y124" s="563">
        <v>1.246</v>
      </c>
      <c r="Z124" s="147"/>
      <c r="AA124" s="147"/>
      <c r="AB124" s="147"/>
      <c r="AC124" s="147"/>
      <c r="AD124" s="147"/>
      <c r="AE124" s="147"/>
      <c r="AF124" s="147"/>
      <c r="AG124" s="147"/>
      <c r="AH124" s="401"/>
      <c r="AI124" s="401"/>
      <c r="AJ124" s="401"/>
      <c r="AK124" s="401"/>
      <c r="AL124" s="401"/>
      <c r="AM124" s="401"/>
    </row>
    <row r="125" spans="1:39" s="808" customFormat="1" ht="12.75" customHeight="1">
      <c r="A125" s="1062"/>
      <c r="B125" s="1029"/>
      <c r="C125" s="1046"/>
      <c r="D125" s="1031"/>
      <c r="E125" s="1081"/>
      <c r="F125" s="1085"/>
      <c r="G125" s="1086"/>
      <c r="H125" s="1087"/>
      <c r="I125" s="1085"/>
      <c r="J125" s="1086"/>
      <c r="K125" s="1087"/>
      <c r="L125" s="564" t="s">
        <v>259</v>
      </c>
      <c r="M125" s="565" t="s">
        <v>124</v>
      </c>
      <c r="N125" s="364">
        <v>0.71399999999999997</v>
      </c>
      <c r="O125" s="365">
        <f>E123*N125</f>
        <v>1.4279999999999999</v>
      </c>
      <c r="P125" s="947">
        <v>1.5660000000000001</v>
      </c>
      <c r="Q125" s="366">
        <f>N125*P125*$N$11</f>
        <v>1.28133656028</v>
      </c>
      <c r="R125" s="1039"/>
      <c r="S125" s="1039"/>
      <c r="T125" s="1039"/>
      <c r="U125" s="1082"/>
      <c r="V125" s="183">
        <f t="shared" si="7"/>
        <v>0</v>
      </c>
      <c r="W125" s="692">
        <f t="shared" si="8"/>
        <v>0</v>
      </c>
      <c r="X125" s="387"/>
      <c r="Y125" s="566">
        <v>1.5660000000000001</v>
      </c>
      <c r="Z125" s="112"/>
      <c r="AA125" s="112"/>
      <c r="AB125" s="112"/>
      <c r="AC125" s="112"/>
      <c r="AD125" s="112"/>
      <c r="AE125" s="112"/>
      <c r="AF125" s="112"/>
      <c r="AG125" s="112"/>
      <c r="AM125" s="546"/>
    </row>
    <row r="126" spans="1:39" s="808" customFormat="1" ht="13.5" customHeight="1">
      <c r="A126" s="981"/>
      <c r="B126" s="983"/>
      <c r="C126" s="1028"/>
      <c r="D126" s="987"/>
      <c r="E126" s="1024"/>
      <c r="F126" s="1088"/>
      <c r="G126" s="1089"/>
      <c r="H126" s="1013"/>
      <c r="I126" s="1088"/>
      <c r="J126" s="1089"/>
      <c r="K126" s="1013"/>
      <c r="L126" s="367" t="s">
        <v>260</v>
      </c>
      <c r="M126" s="567" t="s">
        <v>124</v>
      </c>
      <c r="N126" s="948">
        <v>0.09</v>
      </c>
      <c r="O126" s="369">
        <f>E123*N126</f>
        <v>0.18</v>
      </c>
      <c r="P126" s="842">
        <v>1.0900000000000001</v>
      </c>
      <c r="Q126" s="370">
        <f>N126*P126*$N$11</f>
        <v>0.11241965700000002</v>
      </c>
      <c r="R126" s="997"/>
      <c r="S126" s="997"/>
      <c r="T126" s="997"/>
      <c r="U126" s="1026"/>
      <c r="V126" s="183">
        <f t="shared" si="7"/>
        <v>0</v>
      </c>
      <c r="W126" s="692">
        <f t="shared" si="8"/>
        <v>0</v>
      </c>
      <c r="X126" s="387"/>
      <c r="Y126" s="568">
        <v>1.0900000000000001</v>
      </c>
      <c r="Z126" s="112"/>
      <c r="AA126" s="112"/>
      <c r="AB126" s="112"/>
      <c r="AC126" s="112"/>
      <c r="AD126" s="112"/>
      <c r="AE126" s="112"/>
      <c r="AF126" s="112"/>
      <c r="AG126" s="112"/>
      <c r="AM126" s="546"/>
    </row>
    <row r="127" spans="1:39" s="401" customFormat="1" ht="15" customHeight="1">
      <c r="A127" s="980">
        <f>+A123+1</f>
        <v>51</v>
      </c>
      <c r="B127" s="982" t="s">
        <v>388</v>
      </c>
      <c r="C127" s="1027" t="s">
        <v>395</v>
      </c>
      <c r="D127" s="986" t="s">
        <v>114</v>
      </c>
      <c r="E127" s="1023">
        <v>2</v>
      </c>
      <c r="F127" s="1014">
        <v>0.27</v>
      </c>
      <c r="G127" s="1015"/>
      <c r="H127" s="1016"/>
      <c r="I127" s="1014">
        <v>0.17</v>
      </c>
      <c r="J127" s="1015"/>
      <c r="K127" s="1016"/>
      <c r="L127" s="388"/>
      <c r="M127" s="443"/>
      <c r="N127" s="544"/>
      <c r="O127" s="544"/>
      <c r="P127" s="940"/>
      <c r="Q127" s="760"/>
      <c r="R127" s="756">
        <f>F128+I128</f>
        <v>1.1652088</v>
      </c>
      <c r="S127" s="996">
        <f>R127+R128</f>
        <v>3.5396586400000007</v>
      </c>
      <c r="T127" s="996">
        <f>E127*S127</f>
        <v>7.0793172800000015</v>
      </c>
      <c r="U127" s="1025">
        <f>E127*R128</f>
        <v>4.748899680000001</v>
      </c>
      <c r="V127" s="183">
        <f t="shared" si="7"/>
        <v>4.2220563818468699</v>
      </c>
      <c r="W127" s="692">
        <f t="shared" si="8"/>
        <v>8.4441127636937399</v>
      </c>
      <c r="X127" s="387"/>
      <c r="Y127" s="561"/>
      <c r="Z127" s="112"/>
      <c r="AA127" s="112"/>
      <c r="AB127" s="112"/>
      <c r="AC127" s="112"/>
      <c r="AD127" s="112"/>
      <c r="AE127" s="112"/>
      <c r="AF127" s="112"/>
      <c r="AG127" s="112"/>
      <c r="AH127" s="808"/>
      <c r="AI127" s="808"/>
      <c r="AJ127" s="112"/>
      <c r="AK127" s="112"/>
      <c r="AL127" s="112"/>
      <c r="AM127" s="112"/>
    </row>
    <row r="128" spans="1:39" s="401" customFormat="1" ht="24" customHeight="1">
      <c r="A128" s="981"/>
      <c r="B128" s="983"/>
      <c r="C128" s="1028"/>
      <c r="D128" s="987"/>
      <c r="E128" s="1024"/>
      <c r="F128" s="1014">
        <f>F127*$J$13/1000</f>
        <v>0.65482289999999999</v>
      </c>
      <c r="G128" s="1015"/>
      <c r="H128" s="1016"/>
      <c r="I128" s="1014">
        <f>I127*$Q$13/1000</f>
        <v>0.51038590000000006</v>
      </c>
      <c r="J128" s="1015"/>
      <c r="K128" s="1016"/>
      <c r="L128" s="389" t="s">
        <v>397</v>
      </c>
      <c r="M128" s="444" t="s">
        <v>114</v>
      </c>
      <c r="N128" s="267">
        <v>1</v>
      </c>
      <c r="O128" s="268">
        <f>E127*N128</f>
        <v>2</v>
      </c>
      <c r="P128" s="843">
        <v>2.0720000000000001</v>
      </c>
      <c r="Q128" s="269">
        <f>N128*P128*$N$11</f>
        <v>2.3744498400000005</v>
      </c>
      <c r="R128" s="761">
        <f>SUM(Q128:Q128)</f>
        <v>2.3744498400000005</v>
      </c>
      <c r="S128" s="997"/>
      <c r="T128" s="997"/>
      <c r="U128" s="1026"/>
      <c r="V128" s="183">
        <f t="shared" si="7"/>
        <v>0</v>
      </c>
      <c r="W128" s="692">
        <f t="shared" si="8"/>
        <v>0</v>
      </c>
      <c r="X128" s="387"/>
      <c r="Y128" s="807">
        <f>+P35</f>
        <v>0</v>
      </c>
      <c r="Z128" s="112"/>
      <c r="AA128" s="112"/>
      <c r="AB128" s="112"/>
      <c r="AC128" s="112"/>
      <c r="AD128" s="112"/>
      <c r="AE128" s="112"/>
      <c r="AF128" s="112"/>
      <c r="AG128" s="112"/>
      <c r="AH128" s="808"/>
      <c r="AI128" s="808"/>
      <c r="AJ128" s="112"/>
      <c r="AK128" s="112"/>
      <c r="AL128" s="112"/>
      <c r="AM128" s="112"/>
    </row>
    <row r="129" spans="1:39" s="808" customFormat="1" ht="12.95" customHeight="1">
      <c r="A129" s="980">
        <f>+A127+1</f>
        <v>52</v>
      </c>
      <c r="B129" s="982" t="s">
        <v>392</v>
      </c>
      <c r="C129" s="1027" t="s">
        <v>398</v>
      </c>
      <c r="D129" s="986" t="s">
        <v>114</v>
      </c>
      <c r="E129" s="1023">
        <f>+E127</f>
        <v>2</v>
      </c>
      <c r="F129" s="1000">
        <v>0.06</v>
      </c>
      <c r="G129" s="1001"/>
      <c r="H129" s="1002"/>
      <c r="I129" s="1000">
        <v>0.05</v>
      </c>
      <c r="J129" s="1001"/>
      <c r="K129" s="1002"/>
      <c r="L129" s="381"/>
      <c r="M129" s="443"/>
      <c r="N129" s="357"/>
      <c r="O129" s="544"/>
      <c r="P129" s="839"/>
      <c r="Q129" s="758"/>
      <c r="R129" s="756">
        <f>F130+I130</f>
        <v>0.2956297</v>
      </c>
      <c r="S129" s="996">
        <f>R129+R130</f>
        <v>2.3651614925968003</v>
      </c>
      <c r="T129" s="996">
        <f>E129*S129</f>
        <v>4.7303229851936006</v>
      </c>
      <c r="U129" s="1025">
        <f>E129*R130</f>
        <v>4.1390635851936004</v>
      </c>
      <c r="V129" s="183">
        <f t="shared" si="7"/>
        <v>2.821132258651017</v>
      </c>
      <c r="W129" s="692">
        <f t="shared" si="8"/>
        <v>5.642264517302034</v>
      </c>
      <c r="X129" s="147"/>
      <c r="Y129" s="562"/>
      <c r="Z129" s="147"/>
      <c r="AA129" s="147"/>
      <c r="AB129" s="147"/>
      <c r="AC129" s="147"/>
      <c r="AD129" s="147"/>
      <c r="AE129" s="147"/>
      <c r="AF129" s="147"/>
      <c r="AG129" s="147"/>
      <c r="AH129" s="401"/>
      <c r="AI129" s="401"/>
      <c r="AJ129" s="401"/>
      <c r="AK129" s="401"/>
      <c r="AL129" s="401"/>
      <c r="AM129" s="401"/>
    </row>
    <row r="130" spans="1:39" s="808" customFormat="1" ht="12.95" customHeight="1">
      <c r="A130" s="1062"/>
      <c r="B130" s="1029"/>
      <c r="C130" s="1046"/>
      <c r="D130" s="1031"/>
      <c r="E130" s="1081"/>
      <c r="F130" s="1017">
        <f>F129*$J$13/1000</f>
        <v>0.14551619999999998</v>
      </c>
      <c r="G130" s="1018"/>
      <c r="H130" s="1012"/>
      <c r="I130" s="1017">
        <f>I129*$Q$13/1000</f>
        <v>0.15011350000000001</v>
      </c>
      <c r="J130" s="1018"/>
      <c r="K130" s="1012"/>
      <c r="L130" s="358" t="s">
        <v>258</v>
      </c>
      <c r="M130" s="525" t="s">
        <v>124</v>
      </c>
      <c r="N130" s="382">
        <v>0.56843999999999995</v>
      </c>
      <c r="O130" s="360">
        <f>E129*N130</f>
        <v>1.1368799999999999</v>
      </c>
      <c r="P130" s="840">
        <v>1.246</v>
      </c>
      <c r="Q130" s="362">
        <f>N130*P130*$N$11</f>
        <v>0.81166332275279995</v>
      </c>
      <c r="R130" s="996">
        <f>SUM(Q130:Q132)</f>
        <v>2.0695317925968002</v>
      </c>
      <c r="S130" s="1039"/>
      <c r="T130" s="1039"/>
      <c r="U130" s="1082"/>
      <c r="V130" s="183">
        <f t="shared" si="7"/>
        <v>0</v>
      </c>
      <c r="W130" s="692">
        <f t="shared" si="8"/>
        <v>0</v>
      </c>
      <c r="X130" s="147"/>
      <c r="Y130" s="563">
        <v>1.246</v>
      </c>
      <c r="Z130" s="147"/>
      <c r="AA130" s="147"/>
      <c r="AB130" s="147"/>
      <c r="AC130" s="147"/>
      <c r="AD130" s="147"/>
      <c r="AE130" s="147"/>
      <c r="AF130" s="147"/>
      <c r="AG130" s="147"/>
      <c r="AH130" s="401"/>
      <c r="AI130" s="401"/>
      <c r="AJ130" s="401"/>
      <c r="AK130" s="401"/>
      <c r="AL130" s="401"/>
      <c r="AM130" s="401"/>
    </row>
    <row r="131" spans="1:39" s="808" customFormat="1" ht="12.95" customHeight="1">
      <c r="A131" s="1062"/>
      <c r="B131" s="1029"/>
      <c r="C131" s="1046"/>
      <c r="D131" s="1031"/>
      <c r="E131" s="1081"/>
      <c r="F131" s="1085"/>
      <c r="G131" s="1086"/>
      <c r="H131" s="1087"/>
      <c r="I131" s="1085"/>
      <c r="J131" s="1086"/>
      <c r="K131" s="1087"/>
      <c r="L131" s="363" t="s">
        <v>259</v>
      </c>
      <c r="M131" s="547" t="s">
        <v>124</v>
      </c>
      <c r="N131" s="383">
        <v>0.6522</v>
      </c>
      <c r="O131" s="365">
        <f>E129*N131</f>
        <v>1.3044</v>
      </c>
      <c r="P131" s="947">
        <v>1.5660000000000001</v>
      </c>
      <c r="Q131" s="366">
        <f>N131*P131*$N$11</f>
        <v>1.1704309588440003</v>
      </c>
      <c r="R131" s="1039"/>
      <c r="S131" s="1039"/>
      <c r="T131" s="1039"/>
      <c r="U131" s="1082"/>
      <c r="V131" s="183">
        <f t="shared" si="7"/>
        <v>0</v>
      </c>
      <c r="W131" s="692">
        <f t="shared" si="8"/>
        <v>0</v>
      </c>
      <c r="X131" s="387"/>
      <c r="Y131" s="566">
        <v>1.5660000000000001</v>
      </c>
      <c r="Z131" s="112"/>
      <c r="AA131" s="112"/>
      <c r="AB131" s="112"/>
      <c r="AC131" s="112"/>
      <c r="AD131" s="112"/>
      <c r="AE131" s="112"/>
      <c r="AF131" s="112"/>
      <c r="AG131" s="112"/>
      <c r="AH131" s="112"/>
      <c r="AI131" s="112"/>
    </row>
    <row r="132" spans="1:39" s="808" customFormat="1" ht="12.75" customHeight="1">
      <c r="A132" s="981"/>
      <c r="B132" s="983"/>
      <c r="C132" s="1028"/>
      <c r="D132" s="987"/>
      <c r="E132" s="1024"/>
      <c r="F132" s="1088"/>
      <c r="G132" s="1089"/>
      <c r="H132" s="1013"/>
      <c r="I132" s="1088"/>
      <c r="J132" s="1089"/>
      <c r="K132" s="1013"/>
      <c r="L132" s="367" t="s">
        <v>260</v>
      </c>
      <c r="M132" s="526" t="s">
        <v>124</v>
      </c>
      <c r="N132" s="368">
        <v>7.0000000000000007E-2</v>
      </c>
      <c r="O132" s="369">
        <f>E129*N132</f>
        <v>0.14000000000000001</v>
      </c>
      <c r="P132" s="842">
        <v>1.0900000000000001</v>
      </c>
      <c r="Q132" s="370">
        <f>N132*P132*$N$11</f>
        <v>8.7437511000000023E-2</v>
      </c>
      <c r="R132" s="997"/>
      <c r="S132" s="997"/>
      <c r="T132" s="997"/>
      <c r="U132" s="1026"/>
      <c r="V132" s="183">
        <f t="shared" si="7"/>
        <v>0</v>
      </c>
      <c r="W132" s="692">
        <f t="shared" si="8"/>
        <v>0</v>
      </c>
      <c r="X132" s="387"/>
      <c r="Y132" s="568">
        <v>1.0900000000000001</v>
      </c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112"/>
      <c r="AJ132" s="112"/>
      <c r="AK132" s="112"/>
      <c r="AL132" s="112"/>
    </row>
    <row r="133" spans="1:39" s="401" customFormat="1" ht="15" customHeight="1">
      <c r="A133" s="980">
        <f>+A129+1</f>
        <v>53</v>
      </c>
      <c r="B133" s="982" t="s">
        <v>216</v>
      </c>
      <c r="C133" s="1027" t="s">
        <v>400</v>
      </c>
      <c r="D133" s="986" t="s">
        <v>114</v>
      </c>
      <c r="E133" s="1023">
        <v>19</v>
      </c>
      <c r="F133" s="1014">
        <v>0.25</v>
      </c>
      <c r="G133" s="1015"/>
      <c r="H133" s="1016"/>
      <c r="I133" s="1014">
        <v>0.16</v>
      </c>
      <c r="J133" s="1015"/>
      <c r="K133" s="1016"/>
      <c r="L133" s="388"/>
      <c r="M133" s="443"/>
      <c r="N133" s="544"/>
      <c r="O133" s="544"/>
      <c r="P133" s="940"/>
      <c r="Q133" s="760"/>
      <c r="R133" s="756">
        <f>F134+I134</f>
        <v>1.0866807000000001</v>
      </c>
      <c r="S133" s="996">
        <f>R133+R134</f>
        <v>2.8698100200000001</v>
      </c>
      <c r="T133" s="996">
        <f>E133*S133</f>
        <v>54.526390380000002</v>
      </c>
      <c r="U133" s="1025">
        <f>E133*R134</f>
        <v>33.879457080000002</v>
      </c>
      <c r="V133" s="183">
        <f t="shared" si="7"/>
        <v>3.4230701154925751</v>
      </c>
      <c r="W133" s="692">
        <f t="shared" si="8"/>
        <v>65.038332194358929</v>
      </c>
      <c r="X133" s="387"/>
      <c r="Y133" s="561"/>
      <c r="Z133" s="112"/>
      <c r="AA133" s="112"/>
      <c r="AB133" s="112"/>
      <c r="AC133" s="112"/>
      <c r="AD133" s="112"/>
      <c r="AE133" s="112"/>
      <c r="AF133" s="112"/>
      <c r="AG133" s="112"/>
      <c r="AH133" s="808"/>
      <c r="AI133" s="808"/>
      <c r="AJ133" s="808"/>
      <c r="AK133" s="808"/>
      <c r="AL133" s="808"/>
      <c r="AM133" s="808"/>
    </row>
    <row r="134" spans="1:39" s="401" customFormat="1" ht="17.25" customHeight="1">
      <c r="A134" s="981"/>
      <c r="B134" s="983"/>
      <c r="C134" s="1028"/>
      <c r="D134" s="987"/>
      <c r="E134" s="1024"/>
      <c r="F134" s="1014">
        <f>F133*$J$13/1000</f>
        <v>0.60631749999999995</v>
      </c>
      <c r="G134" s="1015"/>
      <c r="H134" s="1016"/>
      <c r="I134" s="1014">
        <f>I133*$Q$13/1000</f>
        <v>0.48036319999999999</v>
      </c>
      <c r="J134" s="1015"/>
      <c r="K134" s="1016"/>
      <c r="L134" s="389" t="s">
        <v>218</v>
      </c>
      <c r="M134" s="444" t="s">
        <v>114</v>
      </c>
      <c r="N134" s="267">
        <v>1</v>
      </c>
      <c r="O134" s="268">
        <f>E133*N134</f>
        <v>19</v>
      </c>
      <c r="P134" s="843">
        <v>1.556</v>
      </c>
      <c r="Q134" s="269">
        <f>N134*P134*$N$11</f>
        <v>1.7831293200000002</v>
      </c>
      <c r="R134" s="761">
        <f>SUM(Q134:Q134)</f>
        <v>1.7831293200000002</v>
      </c>
      <c r="S134" s="997"/>
      <c r="T134" s="997"/>
      <c r="U134" s="1026"/>
      <c r="V134" s="183">
        <f t="shared" si="7"/>
        <v>0</v>
      </c>
      <c r="W134" s="692">
        <f t="shared" si="8"/>
        <v>0</v>
      </c>
      <c r="X134" s="387"/>
      <c r="Y134" s="807">
        <f>+P37</f>
        <v>0</v>
      </c>
      <c r="Z134" s="112"/>
      <c r="AA134" s="112"/>
      <c r="AB134" s="112"/>
      <c r="AC134" s="112"/>
      <c r="AD134" s="112"/>
      <c r="AE134" s="112"/>
      <c r="AF134" s="112"/>
      <c r="AG134" s="112"/>
      <c r="AH134" s="808"/>
      <c r="AI134" s="808"/>
      <c r="AJ134" s="808"/>
      <c r="AK134" s="808"/>
      <c r="AL134" s="808"/>
      <c r="AM134" s="808"/>
    </row>
    <row r="135" spans="1:39" s="808" customFormat="1" ht="12.95" customHeight="1">
      <c r="A135" s="980">
        <f>+A133+1</f>
        <v>54</v>
      </c>
      <c r="B135" s="982" t="s">
        <v>217</v>
      </c>
      <c r="C135" s="1027" t="s">
        <v>402</v>
      </c>
      <c r="D135" s="986" t="s">
        <v>114</v>
      </c>
      <c r="E135" s="1023">
        <f>+E133</f>
        <v>19</v>
      </c>
      <c r="F135" s="1000">
        <v>0.05</v>
      </c>
      <c r="G135" s="1001"/>
      <c r="H135" s="1002"/>
      <c r="I135" s="1000">
        <v>0.04</v>
      </c>
      <c r="J135" s="1001"/>
      <c r="K135" s="1002"/>
      <c r="L135" s="381"/>
      <c r="M135" s="443"/>
      <c r="N135" s="544"/>
      <c r="O135" s="544"/>
      <c r="P135" s="839"/>
      <c r="Q135" s="758"/>
      <c r="R135" s="756">
        <f>F136+I136</f>
        <v>0.24135430000000002</v>
      </c>
      <c r="S135" s="996">
        <f>R135+R136</f>
        <v>1.7647418873398004</v>
      </c>
      <c r="T135" s="996">
        <f>E135*S135</f>
        <v>33.53009585945621</v>
      </c>
      <c r="U135" s="1025">
        <f>E135*R136</f>
        <v>28.944364159456207</v>
      </c>
      <c r="V135" s="183">
        <f t="shared" si="7"/>
        <v>2.1049599708732063</v>
      </c>
      <c r="W135" s="692">
        <f t="shared" si="8"/>
        <v>39.994239446590917</v>
      </c>
      <c r="X135" s="147"/>
      <c r="Y135" s="562"/>
      <c r="Z135" s="147"/>
      <c r="AA135" s="147"/>
      <c r="AB135" s="147"/>
      <c r="AC135" s="147"/>
      <c r="AD135" s="147"/>
      <c r="AE135" s="147"/>
      <c r="AF135" s="147"/>
      <c r="AG135" s="147"/>
      <c r="AH135" s="401"/>
      <c r="AI135" s="401"/>
      <c r="AJ135" s="401"/>
      <c r="AK135" s="401"/>
      <c r="AL135" s="401"/>
      <c r="AM135" s="401"/>
    </row>
    <row r="136" spans="1:39" s="808" customFormat="1" ht="12.95" customHeight="1">
      <c r="A136" s="1062"/>
      <c r="B136" s="1029"/>
      <c r="C136" s="1046"/>
      <c r="D136" s="1031"/>
      <c r="E136" s="1081"/>
      <c r="F136" s="1085">
        <f>F135*$J$13/1000</f>
        <v>0.12126350000000001</v>
      </c>
      <c r="G136" s="1086"/>
      <c r="H136" s="1087"/>
      <c r="I136" s="1085">
        <f>I135*$Q$13/1000</f>
        <v>0.1200908</v>
      </c>
      <c r="J136" s="1086"/>
      <c r="K136" s="1087"/>
      <c r="L136" s="358" t="s">
        <v>258</v>
      </c>
      <c r="M136" s="525" t="s">
        <v>124</v>
      </c>
      <c r="N136" s="359">
        <v>0.44129000000000002</v>
      </c>
      <c r="O136" s="360">
        <f>E135*N136</f>
        <v>8.3845100000000006</v>
      </c>
      <c r="P136" s="840">
        <v>1.246</v>
      </c>
      <c r="Q136" s="362">
        <f>N136*P136*$N$11</f>
        <v>0.63010855621980011</v>
      </c>
      <c r="R136" s="996">
        <f>SUM(Q136:Q138)</f>
        <v>1.5233875873398004</v>
      </c>
      <c r="S136" s="1039"/>
      <c r="T136" s="1039"/>
      <c r="U136" s="1082"/>
      <c r="V136" s="183">
        <f t="shared" si="7"/>
        <v>0</v>
      </c>
      <c r="W136" s="692">
        <f t="shared" si="8"/>
        <v>0</v>
      </c>
      <c r="X136" s="147"/>
      <c r="Y136" s="563">
        <v>1.246</v>
      </c>
      <c r="Z136" s="147"/>
      <c r="AA136" s="147"/>
      <c r="AB136" s="147"/>
      <c r="AC136" s="147"/>
      <c r="AD136" s="147"/>
      <c r="AE136" s="147"/>
      <c r="AF136" s="147"/>
      <c r="AG136" s="147"/>
      <c r="AH136" s="401"/>
      <c r="AI136" s="401"/>
      <c r="AJ136" s="401"/>
      <c r="AK136" s="401"/>
      <c r="AL136" s="401"/>
      <c r="AM136" s="401"/>
    </row>
    <row r="137" spans="1:39" s="808" customFormat="1" ht="12.95" customHeight="1">
      <c r="A137" s="1062"/>
      <c r="B137" s="1029"/>
      <c r="C137" s="1046"/>
      <c r="D137" s="1031"/>
      <c r="E137" s="1081"/>
      <c r="F137" s="1085"/>
      <c r="G137" s="1086"/>
      <c r="H137" s="1087"/>
      <c r="I137" s="1085"/>
      <c r="J137" s="1086"/>
      <c r="K137" s="1087"/>
      <c r="L137" s="363" t="s">
        <v>259</v>
      </c>
      <c r="M137" s="565" t="s">
        <v>124</v>
      </c>
      <c r="N137" s="364">
        <v>0.45600000000000002</v>
      </c>
      <c r="O137" s="365">
        <f>E135*N137</f>
        <v>8.6639999999999997</v>
      </c>
      <c r="P137" s="947">
        <v>1.5660000000000001</v>
      </c>
      <c r="Q137" s="366">
        <f>N137*P137*$N$11</f>
        <v>0.81833259312000017</v>
      </c>
      <c r="R137" s="1039"/>
      <c r="S137" s="1039"/>
      <c r="T137" s="1039"/>
      <c r="U137" s="1082"/>
      <c r="V137" s="183">
        <f t="shared" si="7"/>
        <v>0</v>
      </c>
      <c r="W137" s="692">
        <f t="shared" si="8"/>
        <v>0</v>
      </c>
      <c r="X137" s="387"/>
      <c r="Y137" s="566">
        <v>1.5660000000000001</v>
      </c>
      <c r="Z137" s="581"/>
      <c r="AA137" s="112"/>
      <c r="AB137" s="112"/>
      <c r="AC137" s="112"/>
      <c r="AD137" s="112"/>
      <c r="AE137" s="112"/>
      <c r="AF137" s="112"/>
      <c r="AG137" s="112"/>
      <c r="AJ137" s="112"/>
      <c r="AK137" s="112"/>
      <c r="AL137" s="112"/>
      <c r="AM137" s="112"/>
    </row>
    <row r="138" spans="1:39" s="808" customFormat="1" ht="12.95" customHeight="1">
      <c r="A138" s="981"/>
      <c r="B138" s="983"/>
      <c r="C138" s="1028"/>
      <c r="D138" s="987"/>
      <c r="E138" s="1024"/>
      <c r="F138" s="1088"/>
      <c r="G138" s="1089"/>
      <c r="H138" s="1013"/>
      <c r="I138" s="1088"/>
      <c r="J138" s="1089"/>
      <c r="K138" s="1013"/>
      <c r="L138" s="367" t="s">
        <v>260</v>
      </c>
      <c r="M138" s="526" t="s">
        <v>124</v>
      </c>
      <c r="N138" s="368">
        <v>0.06</v>
      </c>
      <c r="O138" s="369">
        <f>E135*N138</f>
        <v>1.1399999999999999</v>
      </c>
      <c r="P138" s="842">
        <v>1.0900000000000001</v>
      </c>
      <c r="Q138" s="370">
        <f>N138*P138*$N$11</f>
        <v>7.4946438000000004E-2</v>
      </c>
      <c r="R138" s="997"/>
      <c r="S138" s="997"/>
      <c r="T138" s="997"/>
      <c r="U138" s="1026"/>
      <c r="V138" s="183">
        <f t="shared" si="7"/>
        <v>0</v>
      </c>
      <c r="W138" s="692">
        <f t="shared" si="8"/>
        <v>0</v>
      </c>
      <c r="X138" s="387"/>
      <c r="Y138" s="568">
        <v>1.0900000000000001</v>
      </c>
      <c r="Z138" s="112"/>
      <c r="AA138" s="112"/>
      <c r="AB138" s="112"/>
      <c r="AC138" s="112"/>
      <c r="AD138" s="112"/>
      <c r="AE138" s="112"/>
      <c r="AF138" s="112"/>
      <c r="AG138" s="112"/>
      <c r="AJ138" s="112"/>
      <c r="AK138" s="112"/>
      <c r="AL138" s="112"/>
      <c r="AM138" s="112"/>
    </row>
    <row r="139" spans="1:39" s="175" customFormat="1" ht="12.75" customHeight="1">
      <c r="A139" s="1070">
        <f>+A135+1</f>
        <v>55</v>
      </c>
      <c r="B139" s="1073" t="s">
        <v>404</v>
      </c>
      <c r="C139" s="1074" t="s">
        <v>177</v>
      </c>
      <c r="D139" s="1075" t="s">
        <v>128</v>
      </c>
      <c r="E139" s="1078">
        <v>38</v>
      </c>
      <c r="F139" s="1043">
        <f>4.72*0.15</f>
        <v>0.70799999999999996</v>
      </c>
      <c r="G139" s="1043"/>
      <c r="H139" s="1043"/>
      <c r="I139" s="1043">
        <f>2.07*0.15</f>
        <v>0.31049999999999994</v>
      </c>
      <c r="J139" s="1043"/>
      <c r="K139" s="1044"/>
      <c r="L139" s="381"/>
      <c r="M139" s="443"/>
      <c r="N139" s="544"/>
      <c r="O139" s="544"/>
      <c r="P139" s="839"/>
      <c r="Q139" s="362"/>
      <c r="R139" s="809">
        <f>F140+I140</f>
        <v>2.6492959949999997</v>
      </c>
      <c r="S139" s="1043">
        <f>R139+R140</f>
        <v>4.6369745219662919</v>
      </c>
      <c r="T139" s="1043">
        <f>E139*S139</f>
        <v>176.20503183471908</v>
      </c>
      <c r="U139" s="1045">
        <f>R140*E139</f>
        <v>75.531784024719101</v>
      </c>
      <c r="V139" s="183">
        <f t="shared" si="7"/>
        <v>5.5309197479362355</v>
      </c>
      <c r="W139" s="692">
        <f t="shared" si="8"/>
        <v>210.17495042157694</v>
      </c>
    </row>
    <row r="140" spans="1:39" s="175" customFormat="1">
      <c r="A140" s="1071"/>
      <c r="B140" s="1073"/>
      <c r="C140" s="1074"/>
      <c r="D140" s="1076"/>
      <c r="E140" s="1078"/>
      <c r="F140" s="1050">
        <f>F139*$J$13/1000</f>
        <v>1.7170911599999998</v>
      </c>
      <c r="G140" s="1051"/>
      <c r="H140" s="1052"/>
      <c r="I140" s="1056">
        <f>I139*$Q$13/1000</f>
        <v>0.93220483499999973</v>
      </c>
      <c r="J140" s="1057"/>
      <c r="K140" s="1058"/>
      <c r="L140" s="358" t="s">
        <v>178</v>
      </c>
      <c r="M140" s="525" t="s">
        <v>124</v>
      </c>
      <c r="N140" s="359">
        <v>2</v>
      </c>
      <c r="O140" s="360">
        <f>E139*N140</f>
        <v>76</v>
      </c>
      <c r="P140" s="844">
        <v>0.16500000000000001</v>
      </c>
      <c r="Q140" s="362">
        <f>N140*P140*$N$11</f>
        <v>0.37817010000000006</v>
      </c>
      <c r="R140" s="1043">
        <f>SUM(Q140:Q141)</f>
        <v>1.9876785269662922</v>
      </c>
      <c r="S140" s="1043"/>
      <c r="T140" s="1043"/>
      <c r="U140" s="1045"/>
      <c r="V140" s="183">
        <f t="shared" si="7"/>
        <v>0</v>
      </c>
      <c r="W140" s="692">
        <f t="shared" si="8"/>
        <v>0</v>
      </c>
    </row>
    <row r="141" spans="1:39" s="175" customFormat="1">
      <c r="A141" s="1072"/>
      <c r="B141" s="1073"/>
      <c r="C141" s="1074"/>
      <c r="D141" s="1077"/>
      <c r="E141" s="1078"/>
      <c r="F141" s="1053"/>
      <c r="G141" s="1054"/>
      <c r="H141" s="1055"/>
      <c r="I141" s="1059"/>
      <c r="J141" s="1060"/>
      <c r="K141" s="1061"/>
      <c r="L141" s="810" t="s">
        <v>179</v>
      </c>
      <c r="M141" s="526" t="s">
        <v>124</v>
      </c>
      <c r="N141" s="368">
        <v>1</v>
      </c>
      <c r="O141" s="369">
        <f>E139*N141</f>
        <v>38</v>
      </c>
      <c r="P141" s="845">
        <f>1.25/0.89</f>
        <v>1.4044943820224718</v>
      </c>
      <c r="Q141" s="370">
        <f>N141*P141*$N$11</f>
        <v>1.6095084269662923</v>
      </c>
      <c r="R141" s="1043"/>
      <c r="S141" s="1043"/>
      <c r="T141" s="1043"/>
      <c r="U141" s="1045"/>
      <c r="V141" s="183">
        <f t="shared" si="7"/>
        <v>0</v>
      </c>
      <c r="W141" s="692">
        <f t="shared" si="8"/>
        <v>0</v>
      </c>
    </row>
    <row r="142" spans="1:39" s="465" customFormat="1" ht="17.25" customHeight="1">
      <c r="A142" s="1453">
        <f>+A139+1</f>
        <v>56</v>
      </c>
      <c r="B142" s="1275" t="s">
        <v>202</v>
      </c>
      <c r="C142" s="1537" t="s">
        <v>264</v>
      </c>
      <c r="D142" s="1278" t="s">
        <v>128</v>
      </c>
      <c r="E142" s="1539">
        <v>46</v>
      </c>
      <c r="F142" s="1534">
        <v>1.3</v>
      </c>
      <c r="G142" s="1535"/>
      <c r="H142" s="1536"/>
      <c r="I142" s="1534">
        <v>2</v>
      </c>
      <c r="J142" s="1535"/>
      <c r="K142" s="1536"/>
      <c r="L142" s="459"/>
      <c r="M142" s="449"/>
      <c r="N142" s="450"/>
      <c r="O142" s="450"/>
      <c r="P142" s="837"/>
      <c r="Q142" s="768"/>
      <c r="R142" s="759">
        <f>F143+I143</f>
        <v>9.1573910000000005</v>
      </c>
      <c r="S142" s="1448">
        <f>R142+R143</f>
        <v>14.080718773700003</v>
      </c>
      <c r="T142" s="1448">
        <f>E142*S142</f>
        <v>647.71306359020014</v>
      </c>
      <c r="U142" s="1551">
        <f>+R143*E142</f>
        <v>226.47307759020006</v>
      </c>
      <c r="V142" s="183">
        <f t="shared" si="7"/>
        <v>16.795288643848185</v>
      </c>
      <c r="W142" s="692">
        <f t="shared" si="8"/>
        <v>772.58327761701651</v>
      </c>
      <c r="X142" s="585"/>
    </row>
    <row r="143" spans="1:39" s="465" customFormat="1" ht="14.25" customHeight="1">
      <c r="A143" s="1455"/>
      <c r="B143" s="1276"/>
      <c r="C143" s="1538"/>
      <c r="D143" s="1279"/>
      <c r="E143" s="1540"/>
      <c r="F143" s="1534">
        <f>F142*J$13/1000</f>
        <v>3.1528510000000001</v>
      </c>
      <c r="G143" s="1535"/>
      <c r="H143" s="1536"/>
      <c r="I143" s="1534">
        <f>I142*$Q$13/1000</f>
        <v>6.0045399999999995</v>
      </c>
      <c r="J143" s="1535"/>
      <c r="K143" s="1536"/>
      <c r="L143" s="466" t="s">
        <v>266</v>
      </c>
      <c r="M143" s="461" t="s">
        <v>114</v>
      </c>
      <c r="N143" s="462">
        <v>0.71</v>
      </c>
      <c r="O143" s="467">
        <f>E142*N143</f>
        <v>32.659999999999997</v>
      </c>
      <c r="P143" s="846">
        <v>6.0510000000000002</v>
      </c>
      <c r="Q143" s="464">
        <f>N143*P143*$N$11</f>
        <v>4.9233277737000014</v>
      </c>
      <c r="R143" s="767">
        <f>SUM(Q143:Q143)</f>
        <v>4.9233277737000014</v>
      </c>
      <c r="S143" s="1449"/>
      <c r="T143" s="1449"/>
      <c r="U143" s="1552"/>
      <c r="V143" s="183">
        <f t="shared" si="7"/>
        <v>0</v>
      </c>
      <c r="W143" s="692">
        <f t="shared" si="8"/>
        <v>0</v>
      </c>
      <c r="X143" s="585"/>
      <c r="AA143" s="170"/>
      <c r="AB143" s="170"/>
      <c r="AC143" s="170"/>
      <c r="AD143" s="170"/>
      <c r="AE143" s="170"/>
      <c r="AF143" s="170"/>
      <c r="AG143" s="170"/>
      <c r="AH143" s="170"/>
      <c r="AI143" s="176"/>
      <c r="AJ143" s="176"/>
      <c r="AK143" s="468"/>
    </row>
    <row r="144" spans="1:39" s="176" customFormat="1" ht="20.25" customHeight="1">
      <c r="A144" s="1105">
        <f>+A142+1</f>
        <v>57</v>
      </c>
      <c r="B144" s="1235" t="s">
        <v>181</v>
      </c>
      <c r="C144" s="1221" t="s">
        <v>182</v>
      </c>
      <c r="D144" s="1223" t="s">
        <v>113</v>
      </c>
      <c r="E144" s="1305">
        <v>0.4</v>
      </c>
      <c r="F144" s="1079">
        <f>205/100</f>
        <v>2.0499999999999998</v>
      </c>
      <c r="G144" s="1079"/>
      <c r="H144" s="1079"/>
      <c r="I144" s="1080">
        <v>0</v>
      </c>
      <c r="J144" s="1080"/>
      <c r="K144" s="1080"/>
      <c r="L144" s="353"/>
      <c r="M144" s="787"/>
      <c r="N144" s="787"/>
      <c r="O144" s="787"/>
      <c r="P144" s="826"/>
      <c r="Q144" s="597"/>
      <c r="R144" s="1228">
        <f>F145+I145</f>
        <v>4.9718035</v>
      </c>
      <c r="S144" s="1228">
        <f>R144+R145</f>
        <v>4.9718035</v>
      </c>
      <c r="T144" s="1228">
        <f>E144*S144</f>
        <v>1.9887214000000002</v>
      </c>
      <c r="U144" s="1226"/>
      <c r="V144" s="183">
        <f t="shared" si="7"/>
        <v>5.9302991704487074</v>
      </c>
      <c r="W144" s="692">
        <f t="shared" si="8"/>
        <v>2.3721196681794829</v>
      </c>
      <c r="Y144" s="550"/>
      <c r="Z144" s="354"/>
      <c r="AA144" s="481"/>
    </row>
    <row r="145" spans="1:38" s="176" customFormat="1" ht="20.25" customHeight="1">
      <c r="A145" s="1106"/>
      <c r="B145" s="1236"/>
      <c r="C145" s="1222"/>
      <c r="D145" s="1224"/>
      <c r="E145" s="1306"/>
      <c r="F145" s="1225">
        <f>F144*$J$13/1000</f>
        <v>4.9718035</v>
      </c>
      <c r="G145" s="1225"/>
      <c r="H145" s="1225"/>
      <c r="I145" s="1080">
        <f>I144*$Q$13/1000</f>
        <v>0</v>
      </c>
      <c r="J145" s="1080"/>
      <c r="K145" s="1080"/>
      <c r="L145" s="355"/>
      <c r="M145" s="276"/>
      <c r="N145" s="276"/>
      <c r="O145" s="276"/>
      <c r="P145" s="820"/>
      <c r="Q145" s="288"/>
      <c r="R145" s="1229"/>
      <c r="S145" s="1229"/>
      <c r="T145" s="1229"/>
      <c r="U145" s="1227"/>
      <c r="V145" s="183">
        <f t="shared" si="7"/>
        <v>0</v>
      </c>
      <c r="W145" s="692">
        <f t="shared" si="8"/>
        <v>0</v>
      </c>
      <c r="Y145" s="550"/>
      <c r="Z145" s="354"/>
      <c r="AA145" s="482" t="s">
        <v>406</v>
      </c>
    </row>
    <row r="146" spans="1:38" s="176" customFormat="1" ht="20.25" customHeight="1">
      <c r="A146" s="1105">
        <f>+A144+1</f>
        <v>58</v>
      </c>
      <c r="B146" s="1235" t="s">
        <v>407</v>
      </c>
      <c r="C146" s="1221" t="s">
        <v>408</v>
      </c>
      <c r="D146" s="1223" t="s">
        <v>113</v>
      </c>
      <c r="E146" s="1305">
        <v>0.7</v>
      </c>
      <c r="F146" s="1225">
        <v>3.68</v>
      </c>
      <c r="G146" s="1225"/>
      <c r="H146" s="1225"/>
      <c r="I146" s="1080">
        <v>0</v>
      </c>
      <c r="J146" s="1080"/>
      <c r="K146" s="1080"/>
      <c r="L146" s="353"/>
      <c r="M146" s="787"/>
      <c r="N146" s="787"/>
      <c r="O146" s="787"/>
      <c r="P146" s="826"/>
      <c r="Q146" s="597"/>
      <c r="R146" s="1228">
        <f>F147+I147</f>
        <v>8.9249936000000005</v>
      </c>
      <c r="S146" s="1228">
        <f>R146+R147</f>
        <v>8.9249936000000005</v>
      </c>
      <c r="T146" s="1228">
        <f>E146*S146</f>
        <v>6.2474955200000002</v>
      </c>
      <c r="U146" s="1226"/>
      <c r="V146" s="183">
        <f t="shared" si="7"/>
        <v>10.645610218171338</v>
      </c>
      <c r="W146" s="692">
        <f t="shared" si="8"/>
        <v>7.4519271527199367</v>
      </c>
      <c r="Y146" s="550"/>
      <c r="Z146" s="354"/>
      <c r="AA146" s="481"/>
    </row>
    <row r="147" spans="1:38" s="176" customFormat="1" ht="20.25" customHeight="1">
      <c r="A147" s="1106"/>
      <c r="B147" s="1236"/>
      <c r="C147" s="1222"/>
      <c r="D147" s="1224"/>
      <c r="E147" s="1306"/>
      <c r="F147" s="1225">
        <f>F146*$J$13/1000</f>
        <v>8.9249936000000005</v>
      </c>
      <c r="G147" s="1225"/>
      <c r="H147" s="1225"/>
      <c r="I147" s="1080">
        <f>I146*$Q$13/1000</f>
        <v>0</v>
      </c>
      <c r="J147" s="1080"/>
      <c r="K147" s="1080"/>
      <c r="L147" s="355"/>
      <c r="M147" s="276"/>
      <c r="N147" s="276"/>
      <c r="O147" s="276"/>
      <c r="P147" s="820"/>
      <c r="Q147" s="288"/>
      <c r="R147" s="1229"/>
      <c r="S147" s="1229"/>
      <c r="T147" s="1229"/>
      <c r="U147" s="1227"/>
      <c r="V147" s="183">
        <f t="shared" si="7"/>
        <v>0</v>
      </c>
      <c r="W147" s="692">
        <f t="shared" si="8"/>
        <v>0</v>
      </c>
      <c r="Y147" s="550"/>
      <c r="Z147" s="354"/>
      <c r="AA147" s="482" t="s">
        <v>406</v>
      </c>
    </row>
    <row r="148" spans="1:38" s="485" customFormat="1" ht="14.25" customHeight="1">
      <c r="A148" s="1453">
        <f>+A146+1</f>
        <v>59</v>
      </c>
      <c r="B148" s="1275" t="s">
        <v>190</v>
      </c>
      <c r="C148" s="1411" t="s">
        <v>203</v>
      </c>
      <c r="D148" s="1278" t="s">
        <v>113</v>
      </c>
      <c r="E148" s="1448">
        <v>1.1000000000000001</v>
      </c>
      <c r="F148" s="1426">
        <v>2.78</v>
      </c>
      <c r="G148" s="1427"/>
      <c r="H148" s="1428"/>
      <c r="I148" s="1426">
        <v>0.34</v>
      </c>
      <c r="J148" s="1427"/>
      <c r="K148" s="1428"/>
      <c r="L148" s="483"/>
      <c r="M148" s="449"/>
      <c r="N148" s="484"/>
      <c r="O148" s="450"/>
      <c r="P148" s="837"/>
      <c r="Q148" s="768"/>
      <c r="R148" s="759">
        <f>F149+I149</f>
        <v>7.7630223999999997</v>
      </c>
      <c r="S148" s="1448">
        <f>R148+R149</f>
        <v>44.637472075000005</v>
      </c>
      <c r="T148" s="1448">
        <f>E148*S148</f>
        <v>49.101219282500011</v>
      </c>
      <c r="U148" s="1457">
        <f>E148*R149</f>
        <v>40.561894642500015</v>
      </c>
      <c r="V148" s="183">
        <f t="shared" ref="V148:V191" si="12">+$V$14*S148</f>
        <v>53.242965780385298</v>
      </c>
      <c r="W148" s="692">
        <f t="shared" ref="W148:W191" si="13">+V148*E148</f>
        <v>58.567262358423832</v>
      </c>
      <c r="X148" s="587"/>
    </row>
    <row r="149" spans="1:38" s="485" customFormat="1" ht="14.25" customHeight="1">
      <c r="A149" s="1454"/>
      <c r="B149" s="1456"/>
      <c r="C149" s="1277"/>
      <c r="D149" s="1423"/>
      <c r="E149" s="1285"/>
      <c r="F149" s="1463">
        <f>F148*$J$13/1000</f>
        <v>6.7422505999999993</v>
      </c>
      <c r="G149" s="1464"/>
      <c r="H149" s="1465"/>
      <c r="I149" s="1463">
        <f>I148*$Q$13/1000</f>
        <v>1.0207718000000001</v>
      </c>
      <c r="J149" s="1464"/>
      <c r="K149" s="1465"/>
      <c r="L149" s="451" t="s">
        <v>191</v>
      </c>
      <c r="M149" s="452" t="s">
        <v>126</v>
      </c>
      <c r="N149" s="458">
        <v>1.02</v>
      </c>
      <c r="O149" s="453">
        <f>E148*N149</f>
        <v>1.1220000000000001</v>
      </c>
      <c r="P149" s="847">
        <v>26</v>
      </c>
      <c r="Q149" s="418">
        <f>N149*P149*$N$11</f>
        <v>30.391124400000002</v>
      </c>
      <c r="R149" s="1448">
        <f>SUM(Q149:Q151)</f>
        <v>36.874449675000008</v>
      </c>
      <c r="S149" s="1285"/>
      <c r="T149" s="1285"/>
      <c r="U149" s="1458"/>
      <c r="V149" s="183">
        <f t="shared" si="12"/>
        <v>0</v>
      </c>
      <c r="W149" s="692">
        <f t="shared" si="13"/>
        <v>0</v>
      </c>
      <c r="X149" s="587"/>
    </row>
    <row r="150" spans="1:38" s="485" customFormat="1" ht="14.25" customHeight="1">
      <c r="A150" s="1454"/>
      <c r="B150" s="1456"/>
      <c r="C150" s="1277"/>
      <c r="D150" s="1423"/>
      <c r="E150" s="1285"/>
      <c r="F150" s="1466"/>
      <c r="G150" s="1467"/>
      <c r="H150" s="1468"/>
      <c r="I150" s="1466"/>
      <c r="J150" s="1467"/>
      <c r="K150" s="1468"/>
      <c r="L150" s="486" t="s">
        <v>192</v>
      </c>
      <c r="M150" s="487" t="s">
        <v>193</v>
      </c>
      <c r="N150" s="488">
        <v>1.17</v>
      </c>
      <c r="O150" s="489">
        <f>E148*N150</f>
        <v>1.2869999999999999</v>
      </c>
      <c r="P150" s="847">
        <v>3.5</v>
      </c>
      <c r="Q150" s="419">
        <f>N150*P150*$N$11</f>
        <v>4.6927471500000006</v>
      </c>
      <c r="R150" s="1285"/>
      <c r="S150" s="1285"/>
      <c r="T150" s="1285"/>
      <c r="U150" s="1458"/>
      <c r="V150" s="183">
        <f t="shared" si="12"/>
        <v>0</v>
      </c>
      <c r="W150" s="692">
        <f t="shared" si="13"/>
        <v>0</v>
      </c>
      <c r="X150" s="587">
        <f>28.96*12</f>
        <v>347.52</v>
      </c>
    </row>
    <row r="151" spans="1:38" s="485" customFormat="1" ht="14.25" customHeight="1">
      <c r="A151" s="1455"/>
      <c r="B151" s="1276"/>
      <c r="C151" s="1412"/>
      <c r="D151" s="1279"/>
      <c r="E151" s="1449"/>
      <c r="F151" s="1469"/>
      <c r="G151" s="1470"/>
      <c r="H151" s="1471"/>
      <c r="I151" s="1469"/>
      <c r="J151" s="1470"/>
      <c r="K151" s="1471"/>
      <c r="L151" s="454" t="s">
        <v>194</v>
      </c>
      <c r="M151" s="455" t="s">
        <v>126</v>
      </c>
      <c r="N151" s="456">
        <v>1.2500000000000001E-2</v>
      </c>
      <c r="O151" s="457">
        <f>E148*N151</f>
        <v>1.3750000000000002E-2</v>
      </c>
      <c r="P151" s="848">
        <v>125</v>
      </c>
      <c r="Q151" s="420">
        <f>N151*P151*$N$11</f>
        <v>1.7905781250000001</v>
      </c>
      <c r="R151" s="1449"/>
      <c r="S151" s="1449"/>
      <c r="T151" s="1449"/>
      <c r="U151" s="1459"/>
      <c r="V151" s="183">
        <f t="shared" si="12"/>
        <v>0</v>
      </c>
      <c r="W151" s="692">
        <f t="shared" si="13"/>
        <v>0</v>
      </c>
      <c r="X151" s="587"/>
    </row>
    <row r="152" spans="1:38" s="551" customFormat="1" ht="16.5" customHeight="1">
      <c r="A152" s="1490">
        <f>+A148+1</f>
        <v>60</v>
      </c>
      <c r="B152" s="1235" t="s">
        <v>276</v>
      </c>
      <c r="C152" s="1221" t="s">
        <v>237</v>
      </c>
      <c r="D152" s="1223" t="s">
        <v>113</v>
      </c>
      <c r="E152" s="1472">
        <v>1.76</v>
      </c>
      <c r="F152" s="1302">
        <f>0.01*46</f>
        <v>0.46</v>
      </c>
      <c r="G152" s="1303"/>
      <c r="H152" s="1304"/>
      <c r="I152" s="1452"/>
      <c r="J152" s="1452"/>
      <c r="K152" s="1452"/>
      <c r="L152" s="353"/>
      <c r="M152" s="272"/>
      <c r="N152" s="272"/>
      <c r="O152" s="272"/>
      <c r="P152" s="819"/>
      <c r="Q152" s="597"/>
      <c r="R152" s="1228">
        <f>F153+I153</f>
        <v>1.1156242000000001</v>
      </c>
      <c r="S152" s="1228">
        <f>R152+R153</f>
        <v>1.1156242000000001</v>
      </c>
      <c r="T152" s="1228">
        <f>E152*S152</f>
        <v>1.9634985920000001</v>
      </c>
      <c r="U152" s="603"/>
      <c r="V152" s="183">
        <f t="shared" si="12"/>
        <v>1.3307012772714173</v>
      </c>
      <c r="W152" s="692">
        <f t="shared" si="13"/>
        <v>2.3420342479976943</v>
      </c>
      <c r="X152" s="588"/>
      <c r="Y152" s="576"/>
      <c r="Z152" s="174"/>
      <c r="AA152" s="576"/>
      <c r="AB152" s="112"/>
      <c r="AC152" s="112"/>
      <c r="AD152" s="112"/>
      <c r="AE152" s="112"/>
      <c r="AF152" s="112"/>
      <c r="AG152" s="112"/>
      <c r="AH152" s="552"/>
      <c r="AI152" s="552"/>
      <c r="AJ152" s="552"/>
      <c r="AK152" s="552"/>
      <c r="AL152" s="552"/>
    </row>
    <row r="153" spans="1:38" s="551" customFormat="1" ht="16.5" customHeight="1">
      <c r="A153" s="1491"/>
      <c r="B153" s="1236"/>
      <c r="C153" s="1222"/>
      <c r="D153" s="1224"/>
      <c r="E153" s="1474"/>
      <c r="F153" s="1225">
        <f>F152*$J$13/1000</f>
        <v>1.1156242000000001</v>
      </c>
      <c r="G153" s="1225"/>
      <c r="H153" s="1225"/>
      <c r="I153" s="1294">
        <f>J152*$Q$13/1000</f>
        <v>0</v>
      </c>
      <c r="J153" s="1294"/>
      <c r="K153" s="1294"/>
      <c r="L153" s="355"/>
      <c r="M153" s="276"/>
      <c r="N153" s="276"/>
      <c r="O153" s="276"/>
      <c r="P153" s="820"/>
      <c r="Q153" s="288"/>
      <c r="R153" s="1229"/>
      <c r="S153" s="1229"/>
      <c r="T153" s="1229"/>
      <c r="U153" s="604"/>
      <c r="V153" s="183">
        <f t="shared" si="12"/>
        <v>0</v>
      </c>
      <c r="W153" s="692">
        <f t="shared" si="13"/>
        <v>0</v>
      </c>
      <c r="X153" s="588"/>
      <c r="Y153" s="576"/>
      <c r="Z153" s="577"/>
      <c r="AA153" s="576"/>
      <c r="AB153" s="112"/>
      <c r="AC153" s="112"/>
      <c r="AD153" s="112"/>
      <c r="AE153" s="112"/>
      <c r="AF153" s="112"/>
      <c r="AG153" s="112"/>
      <c r="AH153" s="552"/>
      <c r="AI153" s="552"/>
      <c r="AJ153" s="552"/>
      <c r="AK153" s="552"/>
      <c r="AL153" s="552"/>
    </row>
    <row r="154" spans="1:38" s="553" customFormat="1" ht="14.25" customHeight="1">
      <c r="A154" s="1485">
        <f>+A152+1</f>
        <v>61</v>
      </c>
      <c r="B154" s="982" t="s">
        <v>184</v>
      </c>
      <c r="C154" s="1063" t="s">
        <v>410</v>
      </c>
      <c r="D154" s="1064" t="s">
        <v>124</v>
      </c>
      <c r="E154" s="1472">
        <v>347.5</v>
      </c>
      <c r="F154" s="1065">
        <f>0.001*14.8</f>
        <v>1.4800000000000001E-2</v>
      </c>
      <c r="G154" s="1066"/>
      <c r="H154" s="1067"/>
      <c r="I154" s="1000">
        <f>0.001*4.98</f>
        <v>4.9800000000000009E-3</v>
      </c>
      <c r="J154" s="1001"/>
      <c r="K154" s="1002"/>
      <c r="L154" s="356"/>
      <c r="M154" s="443"/>
      <c r="N154" s="357"/>
      <c r="O154" s="544"/>
      <c r="P154" s="828"/>
      <c r="Q154" s="758"/>
      <c r="R154" s="755">
        <f>F155+I155</f>
        <v>5.0845300600000004E-2</v>
      </c>
      <c r="S154" s="1068">
        <f>R154+R155</f>
        <v>0.45316049780424417</v>
      </c>
      <c r="T154" s="1068">
        <f>E154*S154</f>
        <v>157.47327298697485</v>
      </c>
      <c r="U154" s="1488">
        <f>R155*E154</f>
        <v>139.80453102847483</v>
      </c>
      <c r="V154" s="183">
        <f t="shared" si="12"/>
        <v>0.54052363980367135</v>
      </c>
      <c r="W154" s="692">
        <f t="shared" si="13"/>
        <v>187.83196483177579</v>
      </c>
      <c r="X154" s="589"/>
      <c r="Y154" s="111"/>
      <c r="Z154" s="111"/>
      <c r="AA154" s="111"/>
      <c r="AB154" s="113"/>
      <c r="AC154" s="113"/>
      <c r="AD154" s="113"/>
      <c r="AE154" s="113"/>
      <c r="AF154" s="113"/>
      <c r="AG154" s="113"/>
      <c r="AH154" s="412"/>
      <c r="AI154" s="412"/>
      <c r="AJ154" s="412"/>
      <c r="AK154" s="412"/>
      <c r="AL154" s="412"/>
    </row>
    <row r="155" spans="1:38" s="553" customFormat="1" ht="14.25" customHeight="1">
      <c r="A155" s="1486"/>
      <c r="B155" s="1029"/>
      <c r="C155" s="1063"/>
      <c r="D155" s="1064"/>
      <c r="E155" s="1473"/>
      <c r="F155" s="1068">
        <f>F154*J$13/1000</f>
        <v>3.5893996000000004E-2</v>
      </c>
      <c r="G155" s="1068"/>
      <c r="H155" s="1068"/>
      <c r="I155" s="1068">
        <f>I154*$Q$13/1000</f>
        <v>1.4951304600000001E-2</v>
      </c>
      <c r="J155" s="1068"/>
      <c r="K155" s="1068"/>
      <c r="L155" s="358" t="s">
        <v>185</v>
      </c>
      <c r="M155" s="525" t="s">
        <v>124</v>
      </c>
      <c r="N155" s="359">
        <v>1</v>
      </c>
      <c r="O155" s="360">
        <f>E154*N155</f>
        <v>347.5</v>
      </c>
      <c r="P155" s="844">
        <f>9.175/26.39</f>
        <v>0.34766957180750285</v>
      </c>
      <c r="Q155" s="362">
        <f>N155*P155*$N$11</f>
        <v>0.39841889920424411</v>
      </c>
      <c r="R155" s="1068">
        <f>SUM(Q155:Q156)</f>
        <v>0.40231519720424413</v>
      </c>
      <c r="S155" s="1068"/>
      <c r="T155" s="1068"/>
      <c r="U155" s="1488"/>
      <c r="V155" s="183">
        <f t="shared" si="12"/>
        <v>0</v>
      </c>
      <c r="W155" s="692">
        <f t="shared" si="13"/>
        <v>0</v>
      </c>
      <c r="X155" s="589"/>
      <c r="Y155" s="111"/>
      <c r="Z155" s="111"/>
      <c r="AA155" s="111"/>
      <c r="AB155" s="113"/>
      <c r="AC155" s="113"/>
      <c r="AD155" s="113"/>
      <c r="AE155" s="113"/>
      <c r="AF155" s="113"/>
      <c r="AG155" s="113"/>
      <c r="AH155" s="412"/>
      <c r="AI155" s="412"/>
      <c r="AJ155" s="412"/>
      <c r="AK155" s="412"/>
      <c r="AL155" s="412"/>
    </row>
    <row r="156" spans="1:38" s="553" customFormat="1" ht="13.5" customHeight="1">
      <c r="A156" s="1487"/>
      <c r="B156" s="983"/>
      <c r="C156" s="1063"/>
      <c r="D156" s="1064"/>
      <c r="E156" s="1474"/>
      <c r="F156" s="1068"/>
      <c r="G156" s="1068"/>
      <c r="H156" s="1068"/>
      <c r="I156" s="1068"/>
      <c r="J156" s="1068"/>
      <c r="K156" s="1068"/>
      <c r="L156" s="363" t="s">
        <v>180</v>
      </c>
      <c r="M156" s="565" t="s">
        <v>124</v>
      </c>
      <c r="N156" s="364">
        <v>4.0000000000000001E-3</v>
      </c>
      <c r="O156" s="361">
        <f>E154*N156</f>
        <v>1.3900000000000001</v>
      </c>
      <c r="P156" s="849">
        <v>0.85</v>
      </c>
      <c r="Q156" s="371">
        <f t="shared" ref="Q156" si="14">N156*P156*$N$11</f>
        <v>3.8962980000000003E-3</v>
      </c>
      <c r="R156" s="1068"/>
      <c r="S156" s="1068"/>
      <c r="T156" s="1068"/>
      <c r="U156" s="1488"/>
      <c r="V156" s="183">
        <f t="shared" si="12"/>
        <v>0</v>
      </c>
      <c r="W156" s="692">
        <f t="shared" si="13"/>
        <v>0</v>
      </c>
      <c r="X156" s="589"/>
      <c r="Y156" s="111"/>
      <c r="Z156" s="111"/>
      <c r="AA156" s="111"/>
      <c r="AB156" s="113"/>
      <c r="AC156" s="113"/>
      <c r="AD156" s="113"/>
      <c r="AE156" s="113"/>
      <c r="AF156" s="113"/>
      <c r="AG156" s="113"/>
      <c r="AH156" s="412"/>
      <c r="AI156" s="412"/>
      <c r="AJ156" s="412"/>
      <c r="AK156" s="412"/>
      <c r="AL156" s="412"/>
    </row>
    <row r="157" spans="1:38" s="553" customFormat="1" ht="14.25" customHeight="1">
      <c r="A157" s="980">
        <f>+A154+1</f>
        <v>62</v>
      </c>
      <c r="B157" s="982" t="s">
        <v>184</v>
      </c>
      <c r="C157" s="1063" t="s">
        <v>412</v>
      </c>
      <c r="D157" s="1064" t="s">
        <v>124</v>
      </c>
      <c r="E157" s="1064">
        <v>38.9</v>
      </c>
      <c r="F157" s="1065">
        <f>0.001*14.8</f>
        <v>1.4800000000000001E-2</v>
      </c>
      <c r="G157" s="1066"/>
      <c r="H157" s="1067"/>
      <c r="I157" s="1000">
        <f>0.001*4.98</f>
        <v>4.9800000000000009E-3</v>
      </c>
      <c r="J157" s="1001"/>
      <c r="K157" s="1002"/>
      <c r="L157" s="356"/>
      <c r="M157" s="443"/>
      <c r="N157" s="357"/>
      <c r="O157" s="544"/>
      <c r="P157" s="828"/>
      <c r="Q157" s="758"/>
      <c r="R157" s="755">
        <f>F158+I158</f>
        <v>5.0845300600000004E-2</v>
      </c>
      <c r="S157" s="1068">
        <f>R157+R158</f>
        <v>0.41338776526666676</v>
      </c>
      <c r="T157" s="1068">
        <f>E157*S157</f>
        <v>16.080784068873335</v>
      </c>
      <c r="U157" s="1069">
        <f>R158*E157</f>
        <v>14.102901875533336</v>
      </c>
      <c r="V157" s="183">
        <f t="shared" si="12"/>
        <v>0.49308326876445513</v>
      </c>
      <c r="W157" s="692">
        <f t="shared" si="13"/>
        <v>19.180939154937303</v>
      </c>
      <c r="X157" s="524"/>
      <c r="Y157" s="111"/>
      <c r="Z157" s="111"/>
      <c r="AA157" s="111"/>
      <c r="AB157" s="113"/>
      <c r="AC157" s="113"/>
      <c r="AD157" s="113"/>
      <c r="AE157" s="113"/>
      <c r="AF157" s="113"/>
      <c r="AG157" s="113"/>
      <c r="AH157" s="412"/>
      <c r="AI157" s="412"/>
      <c r="AJ157" s="412"/>
      <c r="AK157" s="412"/>
      <c r="AL157" s="412"/>
    </row>
    <row r="158" spans="1:38" s="553" customFormat="1" ht="14.25" customHeight="1">
      <c r="A158" s="1062"/>
      <c r="B158" s="1029"/>
      <c r="C158" s="1063"/>
      <c r="D158" s="1064"/>
      <c r="E158" s="1064"/>
      <c r="F158" s="1068">
        <f>F157*J$13/1000</f>
        <v>3.5893996000000004E-2</v>
      </c>
      <c r="G158" s="1068"/>
      <c r="H158" s="1068"/>
      <c r="I158" s="1068">
        <f>I157*$Q$13/1000</f>
        <v>1.4951304600000001E-2</v>
      </c>
      <c r="J158" s="1068"/>
      <c r="K158" s="1068"/>
      <c r="L158" s="358" t="s">
        <v>185</v>
      </c>
      <c r="M158" s="525" t="s">
        <v>124</v>
      </c>
      <c r="N158" s="359">
        <v>1</v>
      </c>
      <c r="O158" s="360">
        <f>E157*N158</f>
        <v>38.9</v>
      </c>
      <c r="P158" s="844">
        <f>1.69/5.4</f>
        <v>0.31296296296296294</v>
      </c>
      <c r="Q158" s="362">
        <f>N158*P158*$N$11</f>
        <v>0.35864616666666671</v>
      </c>
      <c r="R158" s="1068">
        <f>SUM(Q158:Q159)</f>
        <v>0.36254246466666673</v>
      </c>
      <c r="S158" s="1068"/>
      <c r="T158" s="1068"/>
      <c r="U158" s="1069"/>
      <c r="V158" s="183">
        <f t="shared" si="12"/>
        <v>0</v>
      </c>
      <c r="W158" s="692">
        <f t="shared" si="13"/>
        <v>0</v>
      </c>
      <c r="X158" s="524"/>
      <c r="Y158" s="111"/>
      <c r="Z158" s="111"/>
      <c r="AA158" s="111"/>
      <c r="AB158" s="113"/>
      <c r="AC158" s="113"/>
      <c r="AD158" s="113"/>
      <c r="AE158" s="113"/>
      <c r="AF158" s="113"/>
      <c r="AG158" s="113"/>
      <c r="AH158" s="412"/>
      <c r="AI158" s="412"/>
      <c r="AJ158" s="412"/>
      <c r="AK158" s="412"/>
      <c r="AL158" s="412"/>
    </row>
    <row r="159" spans="1:38" s="553" customFormat="1" ht="13.5" customHeight="1">
      <c r="A159" s="981"/>
      <c r="B159" s="983"/>
      <c r="C159" s="1063"/>
      <c r="D159" s="1064"/>
      <c r="E159" s="1064"/>
      <c r="F159" s="1068"/>
      <c r="G159" s="1068"/>
      <c r="H159" s="1068"/>
      <c r="I159" s="1068"/>
      <c r="J159" s="1068"/>
      <c r="K159" s="1068"/>
      <c r="L159" s="363" t="s">
        <v>180</v>
      </c>
      <c r="M159" s="565" t="s">
        <v>124</v>
      </c>
      <c r="N159" s="364">
        <v>4.0000000000000001E-3</v>
      </c>
      <c r="O159" s="361">
        <f>E157*N159</f>
        <v>0.15559999999999999</v>
      </c>
      <c r="P159" s="849">
        <v>0.85</v>
      </c>
      <c r="Q159" s="371">
        <f t="shared" ref="Q159" si="15">N159*P159*$N$11</f>
        <v>3.8962980000000003E-3</v>
      </c>
      <c r="R159" s="1068"/>
      <c r="S159" s="1068"/>
      <c r="T159" s="1068"/>
      <c r="U159" s="1069"/>
      <c r="V159" s="183">
        <f t="shared" si="12"/>
        <v>0</v>
      </c>
      <c r="W159" s="692">
        <f t="shared" si="13"/>
        <v>0</v>
      </c>
      <c r="X159" s="524"/>
      <c r="Y159" s="111"/>
      <c r="Z159" s="111"/>
      <c r="AA159" s="111"/>
      <c r="AB159" s="113"/>
      <c r="AC159" s="113"/>
      <c r="AD159" s="113"/>
      <c r="AE159" s="113"/>
      <c r="AF159" s="113"/>
      <c r="AG159" s="113"/>
      <c r="AH159" s="412"/>
      <c r="AI159" s="412"/>
      <c r="AJ159" s="412"/>
      <c r="AK159" s="412"/>
      <c r="AL159" s="412"/>
    </row>
    <row r="160" spans="1:38" s="495" customFormat="1" ht="12.75" customHeight="1">
      <c r="A160" s="980">
        <f>+A157+1</f>
        <v>63</v>
      </c>
      <c r="B160" s="1162" t="s">
        <v>184</v>
      </c>
      <c r="C160" s="1063" t="s">
        <v>195</v>
      </c>
      <c r="D160" s="1064" t="s">
        <v>124</v>
      </c>
      <c r="E160" s="1472">
        <v>13.6</v>
      </c>
      <c r="F160" s="1475">
        <f>0.001*14.8</f>
        <v>1.4800000000000001E-2</v>
      </c>
      <c r="G160" s="1476"/>
      <c r="H160" s="1477"/>
      <c r="I160" s="1478">
        <f>0.001*4.98</f>
        <v>4.9800000000000009E-3</v>
      </c>
      <c r="J160" s="1479"/>
      <c r="K160" s="1480"/>
      <c r="L160" s="490" t="s">
        <v>196</v>
      </c>
      <c r="M160" s="491"/>
      <c r="N160" s="492"/>
      <c r="O160" s="493"/>
      <c r="P160" s="850"/>
      <c r="Q160" s="765"/>
      <c r="R160" s="770">
        <f>F161+I161</f>
        <v>5.0845300600000004E-2</v>
      </c>
      <c r="S160" s="1481">
        <f>R160+R161</f>
        <v>0.51312959860000007</v>
      </c>
      <c r="T160" s="1481">
        <f>E160*S160</f>
        <v>6.9785625409600005</v>
      </c>
      <c r="U160" s="1554">
        <f>R161*E160</f>
        <v>6.2870664528000013</v>
      </c>
      <c r="V160" s="183">
        <f t="shared" si="12"/>
        <v>0.61205396249273702</v>
      </c>
      <c r="W160" s="692">
        <f t="shared" si="13"/>
        <v>8.3239338899012232</v>
      </c>
      <c r="X160" s="590"/>
      <c r="AA160" s="113"/>
      <c r="AB160" s="113"/>
      <c r="AC160" s="113"/>
      <c r="AD160" s="113"/>
      <c r="AE160" s="113"/>
      <c r="AF160" s="113"/>
      <c r="AG160" s="113"/>
      <c r="AH160" s="113"/>
      <c r="AI160" s="113"/>
      <c r="AJ160" s="113"/>
    </row>
    <row r="161" spans="1:39" s="495" customFormat="1" ht="12.75" customHeight="1">
      <c r="A161" s="1062"/>
      <c r="B161" s="1544"/>
      <c r="C161" s="1063"/>
      <c r="D161" s="1064"/>
      <c r="E161" s="1473"/>
      <c r="F161" s="1481">
        <f>F160*J$13/1000</f>
        <v>3.5893996000000004E-2</v>
      </c>
      <c r="G161" s="1481"/>
      <c r="H161" s="1481"/>
      <c r="I161" s="1481">
        <f>I160*$Q$13/1000</f>
        <v>1.4951304600000001E-2</v>
      </c>
      <c r="J161" s="1481"/>
      <c r="K161" s="1481"/>
      <c r="L161" s="496" t="s">
        <v>185</v>
      </c>
      <c r="M161" s="497" t="s">
        <v>124</v>
      </c>
      <c r="N161" s="498">
        <v>1</v>
      </c>
      <c r="O161" s="499">
        <f>E160*N161</f>
        <v>13.6</v>
      </c>
      <c r="P161" s="851">
        <v>0.4</v>
      </c>
      <c r="Q161" s="500">
        <f>N161*P161*$N$11</f>
        <v>0.45838800000000007</v>
      </c>
      <c r="R161" s="1481">
        <f>SUM(Q161:Q162)</f>
        <v>0.46228429800000009</v>
      </c>
      <c r="S161" s="1481"/>
      <c r="T161" s="1481"/>
      <c r="U161" s="1554"/>
      <c r="V161" s="183">
        <f t="shared" si="12"/>
        <v>0</v>
      </c>
      <c r="W161" s="692">
        <f t="shared" si="13"/>
        <v>0</v>
      </c>
      <c r="X161" s="590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</row>
    <row r="162" spans="1:39" s="495" customFormat="1" ht="12.75" customHeight="1">
      <c r="A162" s="981"/>
      <c r="B162" s="1163"/>
      <c r="C162" s="1063"/>
      <c r="D162" s="1064"/>
      <c r="E162" s="1474"/>
      <c r="F162" s="1481"/>
      <c r="G162" s="1481"/>
      <c r="H162" s="1481"/>
      <c r="I162" s="1481"/>
      <c r="J162" s="1481"/>
      <c r="K162" s="1481"/>
      <c r="L162" s="501" t="s">
        <v>180</v>
      </c>
      <c r="M162" s="502" t="s">
        <v>124</v>
      </c>
      <c r="N162" s="503">
        <v>4.0000000000000001E-3</v>
      </c>
      <c r="O162" s="504">
        <f>E160*N162</f>
        <v>5.4399999999999997E-2</v>
      </c>
      <c r="P162" s="852">
        <v>0.85</v>
      </c>
      <c r="Q162" s="505">
        <f>N162*P162*$N$11</f>
        <v>3.8962980000000003E-3</v>
      </c>
      <c r="R162" s="1481"/>
      <c r="S162" s="1481"/>
      <c r="T162" s="1481"/>
      <c r="U162" s="1554"/>
      <c r="V162" s="183">
        <f t="shared" si="12"/>
        <v>0</v>
      </c>
      <c r="W162" s="692">
        <f t="shared" si="13"/>
        <v>0</v>
      </c>
      <c r="X162" s="590"/>
      <c r="AA162" s="113"/>
      <c r="AB162" s="113"/>
      <c r="AC162" s="113"/>
      <c r="AD162" s="113"/>
      <c r="AE162" s="113"/>
      <c r="AF162" s="113"/>
      <c r="AG162" s="113"/>
      <c r="AH162" s="113"/>
      <c r="AI162" s="113"/>
      <c r="AJ162" s="113"/>
    </row>
    <row r="163" spans="1:39" s="435" customFormat="1" ht="16.5" customHeight="1">
      <c r="A163" s="1453">
        <f>+A160+1</f>
        <v>64</v>
      </c>
      <c r="B163" s="1500" t="s">
        <v>176</v>
      </c>
      <c r="C163" s="1501" t="s">
        <v>198</v>
      </c>
      <c r="D163" s="1502" t="s">
        <v>124</v>
      </c>
      <c r="E163" s="1503">
        <v>0.8</v>
      </c>
      <c r="F163" s="1504"/>
      <c r="G163" s="1504"/>
      <c r="H163" s="1504"/>
      <c r="I163" s="1505"/>
      <c r="J163" s="1505"/>
      <c r="K163" s="1505"/>
      <c r="L163" s="372"/>
      <c r="M163" s="373"/>
      <c r="N163" s="373"/>
      <c r="O163" s="373"/>
      <c r="P163" s="373"/>
      <c r="Q163" s="374"/>
      <c r="R163" s="769"/>
      <c r="S163" s="1506">
        <f>R163+R164</f>
        <v>1.2876067415730339</v>
      </c>
      <c r="T163" s="1506">
        <f>E163*S163</f>
        <v>1.0300853932584271</v>
      </c>
      <c r="U163" s="1507">
        <f>R164*E163</f>
        <v>1.0300853932584271</v>
      </c>
      <c r="V163" s="183">
        <f t="shared" si="12"/>
        <v>1.5358396990980689</v>
      </c>
      <c r="W163" s="692">
        <f t="shared" si="13"/>
        <v>1.2286717592784553</v>
      </c>
      <c r="X163" s="591"/>
    </row>
    <row r="164" spans="1:39" s="435" customFormat="1" ht="16.5" customHeight="1">
      <c r="A164" s="1455"/>
      <c r="B164" s="1500"/>
      <c r="C164" s="1501"/>
      <c r="D164" s="1502"/>
      <c r="E164" s="1503"/>
      <c r="F164" s="1504"/>
      <c r="G164" s="1504"/>
      <c r="H164" s="1504"/>
      <c r="I164" s="1505"/>
      <c r="J164" s="1505"/>
      <c r="K164" s="1505"/>
      <c r="L164" s="460" t="s">
        <v>200</v>
      </c>
      <c r="M164" s="461" t="s">
        <v>124</v>
      </c>
      <c r="N164" s="506">
        <v>1</v>
      </c>
      <c r="O164" s="462">
        <f>E163*N164</f>
        <v>0.8</v>
      </c>
      <c r="P164" s="846">
        <f>1 /0.89</f>
        <v>1.1235955056179776</v>
      </c>
      <c r="Q164" s="464">
        <f>N164*P164*$N$11</f>
        <v>1.2876067415730339</v>
      </c>
      <c r="R164" s="769">
        <f>SUM(Q164:Q164)</f>
        <v>1.2876067415730339</v>
      </c>
      <c r="S164" s="1506"/>
      <c r="T164" s="1506"/>
      <c r="U164" s="1507"/>
      <c r="V164" s="183">
        <f t="shared" si="12"/>
        <v>0</v>
      </c>
      <c r="W164" s="692">
        <f t="shared" si="13"/>
        <v>0</v>
      </c>
      <c r="X164" s="591"/>
    </row>
    <row r="165" spans="1:39" s="732" customFormat="1" ht="20.25" customHeight="1">
      <c r="A165" s="980">
        <f>+A163+1</f>
        <v>65</v>
      </c>
      <c r="B165" s="982" t="s">
        <v>414</v>
      </c>
      <c r="C165" s="1027" t="s">
        <v>416</v>
      </c>
      <c r="D165" s="986" t="s">
        <v>124</v>
      </c>
      <c r="E165" s="1023">
        <v>6</v>
      </c>
      <c r="F165" s="1497">
        <f>24.8/1000</f>
        <v>2.4799999999999999E-2</v>
      </c>
      <c r="G165" s="1498"/>
      <c r="H165" s="1499"/>
      <c r="I165" s="1000">
        <f>14.8/1000</f>
        <v>1.4800000000000001E-2</v>
      </c>
      <c r="J165" s="1001"/>
      <c r="K165" s="1002"/>
      <c r="L165" s="385"/>
      <c r="M165" s="443"/>
      <c r="N165" s="544"/>
      <c r="O165" s="544"/>
      <c r="P165" s="839"/>
      <c r="Q165" s="758"/>
      <c r="R165" s="756">
        <f>F166+I166</f>
        <v>0.10458029199999999</v>
      </c>
      <c r="S165" s="996">
        <f>R165+R166</f>
        <v>0.53035559161783441</v>
      </c>
      <c r="T165" s="996">
        <f>E165*S165</f>
        <v>3.1821335497070065</v>
      </c>
      <c r="U165" s="998">
        <f>E165*Q166</f>
        <v>2.5546517977070069</v>
      </c>
      <c r="V165" s="183">
        <f t="shared" si="12"/>
        <v>0.63260089120860807</v>
      </c>
      <c r="W165" s="692">
        <f t="shared" si="13"/>
        <v>3.7956053472516484</v>
      </c>
      <c r="X165" s="732">
        <v>23.4</v>
      </c>
      <c r="Y165" s="732">
        <v>9.3580000000000005</v>
      </c>
      <c r="Z165" s="731"/>
    </row>
    <row r="166" spans="1:39" s="732" customFormat="1" ht="21" customHeight="1">
      <c r="A166" s="981"/>
      <c r="B166" s="983"/>
      <c r="C166" s="1046"/>
      <c r="D166" s="1031"/>
      <c r="E166" s="1024"/>
      <c r="F166" s="1508">
        <f>F165*$J$13/1000</f>
        <v>6.0146695999999999E-2</v>
      </c>
      <c r="G166" s="1509"/>
      <c r="H166" s="1510"/>
      <c r="I166" s="1014">
        <f>I165*$Q$13/1000</f>
        <v>4.4433595999999999E-2</v>
      </c>
      <c r="J166" s="1015"/>
      <c r="K166" s="1016"/>
      <c r="L166" s="375" t="s">
        <v>415</v>
      </c>
      <c r="M166" s="525" t="s">
        <v>124</v>
      </c>
      <c r="N166" s="811">
        <v>1</v>
      </c>
      <c r="O166" s="376">
        <f>E165*N166</f>
        <v>6</v>
      </c>
      <c r="P166" s="853">
        <f>14.583/39.25</f>
        <v>0.37154140127388535</v>
      </c>
      <c r="Q166" s="378">
        <f>N166*P166*$N$11</f>
        <v>0.42577529961783445</v>
      </c>
      <c r="R166" s="756">
        <f>SUM(Q166:Q166)</f>
        <v>0.42577529961783445</v>
      </c>
      <c r="S166" s="997"/>
      <c r="T166" s="997"/>
      <c r="U166" s="999"/>
      <c r="V166" s="183">
        <f t="shared" si="12"/>
        <v>0</v>
      </c>
      <c r="W166" s="692">
        <f t="shared" si="13"/>
        <v>0</v>
      </c>
      <c r="Y166" s="731"/>
      <c r="Z166" s="731"/>
    </row>
    <row r="167" spans="1:39" s="512" customFormat="1" ht="12.75" customHeight="1">
      <c r="A167" s="1524">
        <f>+A165+1</f>
        <v>66</v>
      </c>
      <c r="B167" s="1410" t="s">
        <v>204</v>
      </c>
      <c r="C167" s="1541" t="s">
        <v>271</v>
      </c>
      <c r="D167" s="1278" t="s">
        <v>120</v>
      </c>
      <c r="E167" s="1280">
        <v>31.45</v>
      </c>
      <c r="F167" s="1426">
        <f>4.1/100</f>
        <v>4.0999999999999995E-2</v>
      </c>
      <c r="G167" s="1427"/>
      <c r="H167" s="1428"/>
      <c r="I167" s="1426">
        <f>0.4/100</f>
        <v>4.0000000000000001E-3</v>
      </c>
      <c r="J167" s="1427"/>
      <c r="K167" s="1428"/>
      <c r="L167" s="507"/>
      <c r="M167" s="449"/>
      <c r="N167" s="508"/>
      <c r="O167" s="508"/>
      <c r="P167" s="854"/>
      <c r="Q167" s="509"/>
      <c r="R167" s="510">
        <f>F168+I168</f>
        <v>0.11144514999999999</v>
      </c>
      <c r="S167" s="1495">
        <f>R167+R168</f>
        <v>0.20952320466666666</v>
      </c>
      <c r="T167" s="1495">
        <f>E167*S167</f>
        <v>6.5895047867666658</v>
      </c>
      <c r="U167" s="1492">
        <f>+R168*E167</f>
        <v>3.0845548192666663</v>
      </c>
      <c r="V167" s="183">
        <f t="shared" si="12"/>
        <v>0.24991641098134471</v>
      </c>
      <c r="W167" s="692">
        <f t="shared" si="13"/>
        <v>7.8598711253632905</v>
      </c>
      <c r="X167" s="585"/>
      <c r="AA167" s="511"/>
      <c r="AB167" s="511"/>
      <c r="AC167" s="513"/>
      <c r="AD167" s="513"/>
      <c r="AE167" s="513"/>
      <c r="AF167" s="513"/>
      <c r="AG167" s="513"/>
      <c r="AH167" s="513"/>
      <c r="AI167" s="513"/>
      <c r="AJ167" s="514"/>
    </row>
    <row r="168" spans="1:39" s="512" customFormat="1" ht="12.75" customHeight="1">
      <c r="A168" s="1524"/>
      <c r="B168" s="1410"/>
      <c r="C168" s="1541"/>
      <c r="D168" s="1423"/>
      <c r="E168" s="1281"/>
      <c r="F168" s="1463">
        <f>F167*J$13/1000</f>
        <v>9.9436069999999988E-2</v>
      </c>
      <c r="G168" s="1464"/>
      <c r="H168" s="1465"/>
      <c r="I168" s="1463">
        <f>I167*$Q$13/1000</f>
        <v>1.200908E-2</v>
      </c>
      <c r="J168" s="1464"/>
      <c r="K168" s="1465"/>
      <c r="L168" s="515" t="s">
        <v>186</v>
      </c>
      <c r="M168" s="452" t="s">
        <v>124</v>
      </c>
      <c r="N168" s="516">
        <v>0.03</v>
      </c>
      <c r="O168" s="517">
        <f>E167*N168</f>
        <v>0.94349999999999989</v>
      </c>
      <c r="P168" s="855">
        <f>0.542*2</f>
        <v>1.0840000000000001</v>
      </c>
      <c r="Q168" s="518">
        <f>N168*P168*$N$11</f>
        <v>3.7266944400000009E-2</v>
      </c>
      <c r="R168" s="1495">
        <f>SUM(Q168:Q169)</f>
        <v>9.8078054666666664E-2</v>
      </c>
      <c r="S168" s="1543"/>
      <c r="T168" s="1543"/>
      <c r="U168" s="1493"/>
      <c r="V168" s="183">
        <f t="shared" si="12"/>
        <v>0</v>
      </c>
      <c r="W168" s="692">
        <f t="shared" si="13"/>
        <v>0</v>
      </c>
      <c r="X168" s="585"/>
      <c r="AA168" s="511"/>
      <c r="AB168" s="511"/>
      <c r="AC168" s="513"/>
      <c r="AD168" s="513"/>
      <c r="AE168" s="513"/>
      <c r="AF168" s="513"/>
      <c r="AG168" s="513"/>
      <c r="AH168" s="513"/>
      <c r="AI168" s="513"/>
      <c r="AJ168" s="514"/>
    </row>
    <row r="169" spans="1:39" s="512" customFormat="1" ht="12.75" customHeight="1">
      <c r="A169" s="1524"/>
      <c r="B169" s="1410"/>
      <c r="C169" s="1541"/>
      <c r="D169" s="1279"/>
      <c r="E169" s="1542"/>
      <c r="F169" s="1469"/>
      <c r="G169" s="1470"/>
      <c r="H169" s="1471"/>
      <c r="I169" s="1469"/>
      <c r="J169" s="1470"/>
      <c r="K169" s="1471"/>
      <c r="L169" s="519" t="s">
        <v>205</v>
      </c>
      <c r="M169" s="455" t="s">
        <v>124</v>
      </c>
      <c r="N169" s="520">
        <f>17.2/100</f>
        <v>0.17199999999999999</v>
      </c>
      <c r="O169" s="521">
        <f>E167*N169</f>
        <v>5.4093999999999998</v>
      </c>
      <c r="P169" s="856">
        <f>0.833/2.7</f>
        <v>0.30851851851851847</v>
      </c>
      <c r="Q169" s="522">
        <f>N169*P169*$N$11</f>
        <v>6.0811110266666663E-2</v>
      </c>
      <c r="R169" s="1496"/>
      <c r="S169" s="1496"/>
      <c r="T169" s="1496"/>
      <c r="U169" s="1494"/>
      <c r="V169" s="183">
        <f t="shared" si="12"/>
        <v>0</v>
      </c>
      <c r="W169" s="692">
        <f t="shared" si="13"/>
        <v>0</v>
      </c>
      <c r="X169" s="585"/>
      <c r="AA169" s="511"/>
      <c r="AB169" s="511"/>
      <c r="AC169" s="513"/>
      <c r="AD169" s="513"/>
      <c r="AE169" s="513"/>
      <c r="AF169" s="513"/>
      <c r="AG169" s="513"/>
      <c r="AH169" s="513"/>
      <c r="AI169" s="513"/>
      <c r="AJ169" s="514"/>
    </row>
    <row r="170" spans="1:39" s="111" customFormat="1" ht="12.75" customHeight="1">
      <c r="A170" s="1522">
        <f>+A167+1</f>
        <v>67</v>
      </c>
      <c r="B170" s="982" t="s">
        <v>187</v>
      </c>
      <c r="C170" s="1010" t="s">
        <v>272</v>
      </c>
      <c r="D170" s="986" t="s">
        <v>120</v>
      </c>
      <c r="E170" s="1023">
        <f>+E167</f>
        <v>31.45</v>
      </c>
      <c r="F170" s="1000">
        <f>21.4/100</f>
        <v>0.214</v>
      </c>
      <c r="G170" s="1001"/>
      <c r="H170" s="1002"/>
      <c r="I170" s="1188">
        <f>0.03/100</f>
        <v>2.9999999999999997E-4</v>
      </c>
      <c r="J170" s="1189"/>
      <c r="K170" s="1190"/>
      <c r="L170" s="380"/>
      <c r="M170" s="443"/>
      <c r="N170" s="544"/>
      <c r="O170" s="544"/>
      <c r="P170" s="839"/>
      <c r="Q170" s="758"/>
      <c r="R170" s="756">
        <f>F171+I171</f>
        <v>0.51990846099999999</v>
      </c>
      <c r="S170" s="996">
        <f>R170+R171</f>
        <v>0.85371920827000003</v>
      </c>
      <c r="T170" s="996">
        <f>E170*S170</f>
        <v>26.8494691000915</v>
      </c>
      <c r="U170" s="1519">
        <f>R171*E170</f>
        <v>10.498348001641503</v>
      </c>
      <c r="V170" s="183">
        <f t="shared" si="12"/>
        <v>1.0183045875806853</v>
      </c>
      <c r="W170" s="692">
        <f t="shared" si="13"/>
        <v>32.02567927941255</v>
      </c>
      <c r="X170" s="592"/>
    </row>
    <row r="171" spans="1:39" s="111" customFormat="1" ht="13.5" customHeight="1">
      <c r="A171" s="1523"/>
      <c r="B171" s="983"/>
      <c r="C171" s="1011"/>
      <c r="D171" s="987"/>
      <c r="E171" s="1024"/>
      <c r="F171" s="1014">
        <f>F170*J$13/1000</f>
        <v>0.51900778000000003</v>
      </c>
      <c r="G171" s="1015"/>
      <c r="H171" s="1016"/>
      <c r="I171" s="1188">
        <f>I170*$Q$13/1000</f>
        <v>9.0068099999999996E-4</v>
      </c>
      <c r="J171" s="1189"/>
      <c r="K171" s="1190"/>
      <c r="L171" s="266" t="s">
        <v>189</v>
      </c>
      <c r="M171" s="444" t="s">
        <v>124</v>
      </c>
      <c r="N171" s="377">
        <f>27.3/100</f>
        <v>0.27300000000000002</v>
      </c>
      <c r="O171" s="268">
        <f>E170*N171</f>
        <v>8.5858500000000006</v>
      </c>
      <c r="P171" s="829">
        <v>1.0669999999999999</v>
      </c>
      <c r="Q171" s="269">
        <f>N171*P171*$N$11</f>
        <v>0.3338107472700001</v>
      </c>
      <c r="R171" s="761">
        <f>SUM(Q171:Q171)</f>
        <v>0.3338107472700001</v>
      </c>
      <c r="S171" s="997"/>
      <c r="T171" s="997"/>
      <c r="U171" s="1519"/>
      <c r="V171" s="183">
        <f t="shared" si="12"/>
        <v>0</v>
      </c>
      <c r="W171" s="692">
        <f t="shared" si="13"/>
        <v>0</v>
      </c>
      <c r="X171" s="592"/>
    </row>
    <row r="172" spans="1:39" s="401" customFormat="1" ht="15" customHeight="1">
      <c r="A172" s="980">
        <f>+A170+1</f>
        <v>68</v>
      </c>
      <c r="B172" s="982" t="s">
        <v>418</v>
      </c>
      <c r="C172" s="1010" t="s">
        <v>419</v>
      </c>
      <c r="D172" s="986" t="s">
        <v>114</v>
      </c>
      <c r="E172" s="1023">
        <v>16</v>
      </c>
      <c r="F172" s="1014">
        <v>0.39</v>
      </c>
      <c r="G172" s="1015"/>
      <c r="H172" s="1016"/>
      <c r="I172" s="1014">
        <v>0.35</v>
      </c>
      <c r="J172" s="1015"/>
      <c r="K172" s="1016"/>
      <c r="L172" s="388"/>
      <c r="M172" s="443"/>
      <c r="N172" s="544"/>
      <c r="O172" s="544"/>
      <c r="P172" s="940"/>
      <c r="Q172" s="760"/>
      <c r="R172" s="756">
        <f>F173+I173</f>
        <v>1.9966498000000001</v>
      </c>
      <c r="S172" s="996">
        <f>R172+R173</f>
        <v>26.899150885000001</v>
      </c>
      <c r="T172" s="996">
        <f>E172*S172</f>
        <v>430.38641416000002</v>
      </c>
      <c r="U172" s="1025">
        <f>E172*R173</f>
        <v>398.44001736000001</v>
      </c>
      <c r="V172" s="183">
        <f t="shared" si="12"/>
        <v>32.084939032504025</v>
      </c>
      <c r="W172" s="692">
        <f t="shared" si="13"/>
        <v>513.35902452006439</v>
      </c>
      <c r="X172" s="110"/>
      <c r="Y172" s="172"/>
      <c r="Z172" s="110"/>
      <c r="AA172" s="110"/>
      <c r="AB172" s="110"/>
      <c r="AC172" s="110"/>
      <c r="AD172" s="110"/>
      <c r="AE172" s="110"/>
      <c r="AF172" s="110"/>
      <c r="AG172" s="110"/>
      <c r="AH172" s="812"/>
      <c r="AI172" s="812"/>
      <c r="AJ172" s="812"/>
      <c r="AK172" s="812"/>
      <c r="AL172" s="812"/>
      <c r="AM172" s="546"/>
    </row>
    <row r="173" spans="1:39" s="401" customFormat="1" ht="25.5" customHeight="1">
      <c r="A173" s="981"/>
      <c r="B173" s="983"/>
      <c r="C173" s="1011"/>
      <c r="D173" s="987"/>
      <c r="E173" s="1024"/>
      <c r="F173" s="1014">
        <f>F172*$J$13/1000</f>
        <v>0.94585530000000007</v>
      </c>
      <c r="G173" s="1015"/>
      <c r="H173" s="1016"/>
      <c r="I173" s="1014">
        <f>I172*$Q$13/1000</f>
        <v>1.0507945000000001</v>
      </c>
      <c r="J173" s="1015"/>
      <c r="K173" s="1016"/>
      <c r="L173" s="390" t="s">
        <v>421</v>
      </c>
      <c r="M173" s="444" t="s">
        <v>114</v>
      </c>
      <c r="N173" s="267">
        <v>1</v>
      </c>
      <c r="O173" s="268">
        <f>E172*N173</f>
        <v>16</v>
      </c>
      <c r="P173" s="829">
        <f>39.51*0.55</f>
        <v>21.730499999999999</v>
      </c>
      <c r="Q173" s="269">
        <f>N173*P173*$N$11</f>
        <v>24.902501085000001</v>
      </c>
      <c r="R173" s="761">
        <f>SUM(Q173:Q173)</f>
        <v>24.902501085000001</v>
      </c>
      <c r="S173" s="997"/>
      <c r="T173" s="997"/>
      <c r="U173" s="1026"/>
      <c r="V173" s="183">
        <f t="shared" si="12"/>
        <v>0</v>
      </c>
      <c r="W173" s="692">
        <f t="shared" si="13"/>
        <v>0</v>
      </c>
      <c r="X173" s="110"/>
      <c r="Y173" s="172"/>
      <c r="Z173" s="354"/>
      <c r="AA173" s="176"/>
      <c r="AB173" s="176"/>
      <c r="AC173" s="176"/>
      <c r="AD173" s="176"/>
      <c r="AE173" s="176"/>
      <c r="AF173" s="176"/>
      <c r="AG173" s="176"/>
      <c r="AH173" s="212"/>
      <c r="AI173" s="212"/>
      <c r="AJ173" s="212"/>
      <c r="AK173" s="212"/>
      <c r="AL173" s="212"/>
      <c r="AM173" s="546"/>
    </row>
    <row r="174" spans="1:39" s="401" customFormat="1" ht="21" customHeight="1">
      <c r="A174" s="980">
        <f t="shared" ref="A174" si="16">+A172+1</f>
        <v>69</v>
      </c>
      <c r="B174" s="982" t="s">
        <v>388</v>
      </c>
      <c r="C174" s="1010" t="s">
        <v>422</v>
      </c>
      <c r="D174" s="986" t="s">
        <v>114</v>
      </c>
      <c r="E174" s="1023">
        <v>15</v>
      </c>
      <c r="F174" s="1014">
        <v>0.27</v>
      </c>
      <c r="G174" s="1015"/>
      <c r="H174" s="1016"/>
      <c r="I174" s="1014">
        <v>0.17</v>
      </c>
      <c r="J174" s="1015"/>
      <c r="K174" s="1016"/>
      <c r="L174" s="388"/>
      <c r="M174" s="443"/>
      <c r="N174" s="544"/>
      <c r="O174" s="544"/>
      <c r="P174" s="940"/>
      <c r="Q174" s="760"/>
      <c r="R174" s="756">
        <f>F175+I175</f>
        <v>1.1652088</v>
      </c>
      <c r="S174" s="996">
        <f>R174+R175</f>
        <v>4.2134890000000009</v>
      </c>
      <c r="T174" s="996">
        <f>E174*S174</f>
        <v>63.202335000000012</v>
      </c>
      <c r="U174" s="1025">
        <f>E174*R175</f>
        <v>45.72420300000001</v>
      </c>
      <c r="V174" s="183">
        <f t="shared" si="12"/>
        <v>5.0257920131788714</v>
      </c>
      <c r="W174" s="692">
        <f t="shared" si="13"/>
        <v>75.38688019768307</v>
      </c>
      <c r="X174" s="147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</row>
    <row r="175" spans="1:39" s="401" customFormat="1" ht="21" customHeight="1">
      <c r="A175" s="981"/>
      <c r="B175" s="983"/>
      <c r="C175" s="1011"/>
      <c r="D175" s="987"/>
      <c r="E175" s="1024"/>
      <c r="F175" s="1014">
        <f>F174*$J$13/1000</f>
        <v>0.65482289999999999</v>
      </c>
      <c r="G175" s="1015"/>
      <c r="H175" s="1016"/>
      <c r="I175" s="1014">
        <f>I174*$Q$13/1000</f>
        <v>0.51038590000000006</v>
      </c>
      <c r="J175" s="1015"/>
      <c r="K175" s="1016"/>
      <c r="L175" s="389" t="s">
        <v>391</v>
      </c>
      <c r="M175" s="444" t="s">
        <v>114</v>
      </c>
      <c r="N175" s="267">
        <v>1</v>
      </c>
      <c r="O175" s="268">
        <f>E174*N175</f>
        <v>15</v>
      </c>
      <c r="P175" s="829">
        <v>2.66</v>
      </c>
      <c r="Q175" s="269">
        <f>N175*P175*$N$11</f>
        <v>3.0482802000000007</v>
      </c>
      <c r="R175" s="761">
        <f>SUM(Q175:Q175)</f>
        <v>3.0482802000000007</v>
      </c>
      <c r="S175" s="997"/>
      <c r="T175" s="997"/>
      <c r="U175" s="1026"/>
      <c r="V175" s="183">
        <f t="shared" si="12"/>
        <v>0</v>
      </c>
      <c r="W175" s="692">
        <f t="shared" si="13"/>
        <v>0</v>
      </c>
      <c r="X175" s="147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</row>
    <row r="176" spans="1:39" s="401" customFormat="1" ht="21" customHeight="1">
      <c r="A176" s="980">
        <f t="shared" ref="A176" si="17">+A174+1</f>
        <v>70</v>
      </c>
      <c r="B176" s="982" t="s">
        <v>388</v>
      </c>
      <c r="C176" s="1010" t="s">
        <v>424</v>
      </c>
      <c r="D176" s="986" t="s">
        <v>114</v>
      </c>
      <c r="E176" s="1023">
        <v>4</v>
      </c>
      <c r="F176" s="1014">
        <v>0.27</v>
      </c>
      <c r="G176" s="1015"/>
      <c r="H176" s="1016"/>
      <c r="I176" s="1014">
        <v>0.17</v>
      </c>
      <c r="J176" s="1015"/>
      <c r="K176" s="1016"/>
      <c r="L176" s="388"/>
      <c r="M176" s="443"/>
      <c r="N176" s="544"/>
      <c r="O176" s="544"/>
      <c r="P176" s="940"/>
      <c r="Q176" s="760"/>
      <c r="R176" s="756">
        <f>F177+I177</f>
        <v>1.1652088</v>
      </c>
      <c r="S176" s="996">
        <f>R176+R177</f>
        <v>3.4181858200000006</v>
      </c>
      <c r="T176" s="996">
        <f>E176*S176</f>
        <v>13.672743280000002</v>
      </c>
      <c r="U176" s="1025">
        <f>E176*R177</f>
        <v>9.0119080800000013</v>
      </c>
      <c r="V176" s="183">
        <f t="shared" si="12"/>
        <v>4.0771652646339582</v>
      </c>
      <c r="W176" s="692">
        <f t="shared" si="13"/>
        <v>16.308661058535833</v>
      </c>
      <c r="X176" s="147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</row>
    <row r="177" spans="1:51" s="401" customFormat="1" ht="21" customHeight="1">
      <c r="A177" s="981"/>
      <c r="B177" s="983"/>
      <c r="C177" s="1011"/>
      <c r="D177" s="987"/>
      <c r="E177" s="1024"/>
      <c r="F177" s="1014">
        <f>F176*$J$13/1000</f>
        <v>0.65482289999999999</v>
      </c>
      <c r="G177" s="1015"/>
      <c r="H177" s="1016"/>
      <c r="I177" s="1014">
        <f>I176*$Q$13/1000</f>
        <v>0.51038590000000006</v>
      </c>
      <c r="J177" s="1015"/>
      <c r="K177" s="1016"/>
      <c r="L177" s="389" t="s">
        <v>397</v>
      </c>
      <c r="M177" s="444" t="s">
        <v>114</v>
      </c>
      <c r="N177" s="267">
        <v>1</v>
      </c>
      <c r="O177" s="268">
        <f>E176*N177</f>
        <v>4</v>
      </c>
      <c r="P177" s="829">
        <v>1.966</v>
      </c>
      <c r="Q177" s="269">
        <f>N177*P177*$N$11</f>
        <v>2.2529770200000003</v>
      </c>
      <c r="R177" s="761">
        <f>SUM(Q177:Q177)</f>
        <v>2.2529770200000003</v>
      </c>
      <c r="S177" s="997"/>
      <c r="T177" s="997"/>
      <c r="U177" s="1026"/>
      <c r="V177" s="183">
        <f t="shared" si="12"/>
        <v>0</v>
      </c>
      <c r="W177" s="692">
        <f t="shared" si="13"/>
        <v>0</v>
      </c>
      <c r="X177" s="147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</row>
    <row r="178" spans="1:51" s="401" customFormat="1" ht="21" customHeight="1">
      <c r="A178" s="980">
        <f t="shared" ref="A178:A180" si="18">+A176+1</f>
        <v>71</v>
      </c>
      <c r="B178" s="982" t="s">
        <v>216</v>
      </c>
      <c r="C178" s="1010" t="s">
        <v>426</v>
      </c>
      <c r="D178" s="986" t="s">
        <v>114</v>
      </c>
      <c r="E178" s="1023">
        <v>39</v>
      </c>
      <c r="F178" s="1014">
        <v>0.25</v>
      </c>
      <c r="G178" s="1015"/>
      <c r="H178" s="1016"/>
      <c r="I178" s="1014">
        <v>0.16</v>
      </c>
      <c r="J178" s="1015"/>
      <c r="K178" s="1016"/>
      <c r="L178" s="388"/>
      <c r="M178" s="443"/>
      <c r="N178" s="544"/>
      <c r="O178" s="544"/>
      <c r="P178" s="940"/>
      <c r="Q178" s="760"/>
      <c r="R178" s="756">
        <f>F179+I179</f>
        <v>1.0866807000000001</v>
      </c>
      <c r="S178" s="996">
        <f>R178+R179</f>
        <v>2.7678186900000004</v>
      </c>
      <c r="T178" s="996">
        <f>E178*S178</f>
        <v>107.94492891000002</v>
      </c>
      <c r="U178" s="1025">
        <f>E178*R179</f>
        <v>65.564381610000012</v>
      </c>
      <c r="V178" s="183">
        <f t="shared" si="12"/>
        <v>3.3014162529270172</v>
      </c>
      <c r="W178" s="692">
        <f t="shared" si="13"/>
        <v>128.75523386415367</v>
      </c>
      <c r="X178" s="147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</row>
    <row r="179" spans="1:51" s="401" customFormat="1" ht="21" customHeight="1">
      <c r="A179" s="981"/>
      <c r="B179" s="983"/>
      <c r="C179" s="1011"/>
      <c r="D179" s="987"/>
      <c r="E179" s="1024"/>
      <c r="F179" s="1014">
        <f>F178*$J$13/1000</f>
        <v>0.60631749999999995</v>
      </c>
      <c r="G179" s="1015"/>
      <c r="H179" s="1016"/>
      <c r="I179" s="1014">
        <f>I178*$Q$13/1000</f>
        <v>0.48036319999999999</v>
      </c>
      <c r="J179" s="1015"/>
      <c r="K179" s="1016"/>
      <c r="L179" s="389" t="s">
        <v>218</v>
      </c>
      <c r="M179" s="444" t="s">
        <v>114</v>
      </c>
      <c r="N179" s="267">
        <v>1</v>
      </c>
      <c r="O179" s="268">
        <f>E178*N179</f>
        <v>39</v>
      </c>
      <c r="P179" s="829">
        <v>1.4670000000000001</v>
      </c>
      <c r="Q179" s="269">
        <f>N179*P179*$N$11</f>
        <v>1.6811379900000003</v>
      </c>
      <c r="R179" s="761">
        <f>SUM(Q179:Q179)</f>
        <v>1.6811379900000003</v>
      </c>
      <c r="S179" s="997"/>
      <c r="T179" s="997"/>
      <c r="U179" s="1026"/>
      <c r="V179" s="183">
        <f t="shared" si="12"/>
        <v>0</v>
      </c>
      <c r="W179" s="692">
        <f t="shared" si="13"/>
        <v>0</v>
      </c>
      <c r="X179" s="147"/>
      <c r="Y179" s="111"/>
      <c r="Z179" s="111"/>
      <c r="AA179" s="111"/>
      <c r="AB179" s="111"/>
      <c r="AC179" s="111"/>
      <c r="AD179" s="111"/>
      <c r="AE179" s="111"/>
      <c r="AF179" s="111"/>
      <c r="AG179" s="111"/>
      <c r="AH179" s="111"/>
      <c r="AI179" s="111"/>
      <c r="AJ179" s="111"/>
      <c r="AK179" s="111"/>
      <c r="AL179" s="111"/>
      <c r="AM179" s="111"/>
    </row>
    <row r="180" spans="1:51" s="513" customFormat="1" ht="18" customHeight="1">
      <c r="A180" s="980">
        <f t="shared" si="18"/>
        <v>72</v>
      </c>
      <c r="B180" s="1410" t="s">
        <v>130</v>
      </c>
      <c r="C180" s="1541" t="s">
        <v>212</v>
      </c>
      <c r="D180" s="1413" t="s">
        <v>124</v>
      </c>
      <c r="E180" s="1553">
        <f>46+7.5+2+11.4+2.4+0.6+9.6+0.8+5.4</f>
        <v>85.7</v>
      </c>
      <c r="F180" s="1426">
        <f>0.001*190</f>
        <v>0.19</v>
      </c>
      <c r="G180" s="1427"/>
      <c r="H180" s="1428"/>
      <c r="I180" s="1426">
        <f>0.001*162</f>
        <v>0.16200000000000001</v>
      </c>
      <c r="J180" s="1427"/>
      <c r="K180" s="1428"/>
      <c r="L180" s="384"/>
      <c r="M180" s="349"/>
      <c r="N180" s="349"/>
      <c r="O180" s="349"/>
      <c r="P180" s="857"/>
      <c r="Q180" s="605"/>
      <c r="R180" s="759">
        <f>F181+I181</f>
        <v>0.94716904000000013</v>
      </c>
      <c r="S180" s="1418">
        <f>R180+R181</f>
        <v>2.3223330400000002</v>
      </c>
      <c r="T180" s="1418">
        <f>E180*S180</f>
        <v>199.02394152800002</v>
      </c>
      <c r="U180" s="1041">
        <f>R181*E180</f>
        <v>117.8515548</v>
      </c>
      <c r="V180" s="183">
        <f t="shared" si="12"/>
        <v>2.7700470665458972</v>
      </c>
      <c r="W180" s="692">
        <f t="shared" si="13"/>
        <v>237.39303360298339</v>
      </c>
      <c r="X180" s="585"/>
      <c r="AA180" s="171"/>
      <c r="AB180" s="171"/>
      <c r="AC180" s="171"/>
      <c r="AD180" s="171"/>
      <c r="AE180" s="171"/>
      <c r="AF180" s="171"/>
      <c r="AG180" s="171"/>
      <c r="AH180" s="171"/>
      <c r="AI180" s="171"/>
      <c r="AJ180" s="171"/>
      <c r="AK180" s="441"/>
    </row>
    <row r="181" spans="1:51" s="513" customFormat="1" ht="18" customHeight="1">
      <c r="A181" s="981"/>
      <c r="B181" s="1410"/>
      <c r="C181" s="1541"/>
      <c r="D181" s="1413"/>
      <c r="E181" s="1553"/>
      <c r="F181" s="1513">
        <f>F180*$J$13/1000</f>
        <v>0.46080130000000002</v>
      </c>
      <c r="G181" s="1514"/>
      <c r="H181" s="1515"/>
      <c r="I181" s="1516">
        <f>I180*$Q$13/1000</f>
        <v>0.48636774000000005</v>
      </c>
      <c r="J181" s="1517"/>
      <c r="K181" s="1518"/>
      <c r="L181" s="523" t="s">
        <v>131</v>
      </c>
      <c r="M181" s="461" t="s">
        <v>124</v>
      </c>
      <c r="N181" s="462">
        <v>1</v>
      </c>
      <c r="O181" s="467">
        <f>E180*N181</f>
        <v>85.7</v>
      </c>
      <c r="P181" s="846">
        <v>1.2</v>
      </c>
      <c r="Q181" s="464">
        <f>N181*P181*$N$11</f>
        <v>1.3751640000000001</v>
      </c>
      <c r="R181" s="759">
        <f>SUM(Q181:Q181)</f>
        <v>1.3751640000000001</v>
      </c>
      <c r="S181" s="1418"/>
      <c r="T181" s="1418"/>
      <c r="U181" s="1041"/>
      <c r="V181" s="183">
        <f t="shared" si="12"/>
        <v>0</v>
      </c>
      <c r="W181" s="692">
        <f t="shared" si="13"/>
        <v>0</v>
      </c>
      <c r="X181" s="585"/>
      <c r="AA181" s="171"/>
      <c r="AB181" s="171"/>
      <c r="AC181" s="171"/>
      <c r="AD181" s="171"/>
      <c r="AE181" s="171"/>
      <c r="AF181" s="171"/>
      <c r="AG181" s="171"/>
      <c r="AH181" s="171"/>
      <c r="AI181" s="171"/>
      <c r="AJ181" s="171"/>
      <c r="AK181" s="441"/>
    </row>
    <row r="182" spans="1:51" s="813" customFormat="1" ht="15" customHeight="1">
      <c r="A182" s="980">
        <f>+A180+1</f>
        <v>73</v>
      </c>
      <c r="B182" s="1029" t="s">
        <v>428</v>
      </c>
      <c r="C182" s="1030" t="s">
        <v>430</v>
      </c>
      <c r="D182" s="1031" t="s">
        <v>128</v>
      </c>
      <c r="E182" s="1032">
        <v>1</v>
      </c>
      <c r="F182" s="1033">
        <v>2.1</v>
      </c>
      <c r="G182" s="1034"/>
      <c r="H182" s="1035"/>
      <c r="I182" s="1036"/>
      <c r="J182" s="1037"/>
      <c r="K182" s="1038"/>
      <c r="L182" s="278"/>
      <c r="M182" s="595"/>
      <c r="N182" s="596"/>
      <c r="O182" s="596"/>
      <c r="P182" s="826"/>
      <c r="Q182" s="776"/>
      <c r="R182" s="1039">
        <f>F183+I183</f>
        <v>5.0930669999999996</v>
      </c>
      <c r="S182" s="1039">
        <f>R182+R183</f>
        <v>5.0930669999999996</v>
      </c>
      <c r="T182" s="996">
        <f>E182*S182</f>
        <v>5.0930669999999996</v>
      </c>
      <c r="U182" s="1040"/>
      <c r="V182" s="183">
        <f t="shared" si="12"/>
        <v>6.0749406136303827</v>
      </c>
      <c r="W182" s="692">
        <f t="shared" si="13"/>
        <v>6.0749406136303827</v>
      </c>
      <c r="X182" s="283"/>
      <c r="Y182" s="111"/>
      <c r="Z182" s="113"/>
      <c r="AA182" s="113"/>
      <c r="AB182" s="113"/>
      <c r="AC182" s="113"/>
      <c r="AD182" s="113"/>
      <c r="AE182" s="113"/>
      <c r="AF182" s="113"/>
      <c r="AG182" s="113"/>
      <c r="AH182" s="113"/>
      <c r="AI182" s="113"/>
      <c r="AJ182" s="113"/>
      <c r="AK182" s="113"/>
      <c r="AL182" s="113"/>
    </row>
    <row r="183" spans="1:51" s="813" customFormat="1" ht="14.25" customHeight="1">
      <c r="A183" s="981"/>
      <c r="B183" s="983"/>
      <c r="C183" s="985"/>
      <c r="D183" s="987"/>
      <c r="E183" s="989"/>
      <c r="F183" s="1000">
        <f>F182*$J$13/1000</f>
        <v>5.0930669999999996</v>
      </c>
      <c r="G183" s="1001"/>
      <c r="H183" s="1002"/>
      <c r="I183" s="1003">
        <f>I182*$Q$13/1000</f>
        <v>0</v>
      </c>
      <c r="J183" s="1004"/>
      <c r="K183" s="1005"/>
      <c r="L183" s="274"/>
      <c r="M183" s="422"/>
      <c r="N183" s="275"/>
      <c r="O183" s="275"/>
      <c r="P183" s="820"/>
      <c r="Q183" s="279"/>
      <c r="R183" s="997"/>
      <c r="S183" s="997"/>
      <c r="T183" s="997"/>
      <c r="U183" s="999"/>
      <c r="V183" s="183">
        <f t="shared" si="12"/>
        <v>0</v>
      </c>
      <c r="W183" s="692">
        <f t="shared" si="13"/>
        <v>0</v>
      </c>
      <c r="X183" s="283"/>
      <c r="Y183" s="111"/>
      <c r="Z183" s="113"/>
      <c r="AA183" s="113"/>
      <c r="AB183" s="113"/>
      <c r="AC183" s="113"/>
      <c r="AD183" s="113"/>
      <c r="AE183" s="113"/>
      <c r="AF183" s="113"/>
      <c r="AG183" s="113"/>
      <c r="AH183" s="113"/>
      <c r="AI183" s="113"/>
      <c r="AJ183" s="113"/>
      <c r="AK183" s="113"/>
      <c r="AL183" s="113"/>
    </row>
    <row r="184" spans="1:51" s="111" customFormat="1" ht="18.75" customHeight="1">
      <c r="A184" s="980">
        <f>+A182+1</f>
        <v>74</v>
      </c>
      <c r="B184" s="982" t="s">
        <v>429</v>
      </c>
      <c r="C184" s="984" t="s">
        <v>432</v>
      </c>
      <c r="D184" s="986" t="s">
        <v>128</v>
      </c>
      <c r="E184" s="988">
        <v>1</v>
      </c>
      <c r="F184" s="990">
        <v>1.1599999999999999</v>
      </c>
      <c r="G184" s="991"/>
      <c r="H184" s="992"/>
      <c r="I184" s="993"/>
      <c r="J184" s="994"/>
      <c r="K184" s="995"/>
      <c r="L184" s="278"/>
      <c r="M184" s="595"/>
      <c r="N184" s="596"/>
      <c r="O184" s="596"/>
      <c r="P184" s="826"/>
      <c r="Q184" s="776"/>
      <c r="R184" s="996">
        <f>F185+I185</f>
        <v>2.8133131999999996</v>
      </c>
      <c r="S184" s="996">
        <f>R184+R185</f>
        <v>2.8133131999999996</v>
      </c>
      <c r="T184" s="996">
        <f>E184*S184</f>
        <v>2.8133131999999996</v>
      </c>
      <c r="U184" s="998"/>
      <c r="V184" s="183">
        <f t="shared" si="12"/>
        <v>3.3556814818148779</v>
      </c>
      <c r="W184" s="692">
        <f t="shared" si="13"/>
        <v>3.3556814818148779</v>
      </c>
      <c r="X184" s="283"/>
      <c r="Z184" s="113"/>
      <c r="AA184" s="113"/>
      <c r="AB184" s="113"/>
      <c r="AC184" s="113"/>
      <c r="AD184" s="113"/>
      <c r="AE184" s="113"/>
      <c r="AF184" s="113"/>
      <c r="AG184" s="113"/>
      <c r="AH184" s="113"/>
      <c r="AI184" s="113"/>
      <c r="AJ184" s="113"/>
      <c r="AK184" s="113"/>
      <c r="AL184" s="113"/>
    </row>
    <row r="185" spans="1:51" s="111" customFormat="1" ht="18" customHeight="1">
      <c r="A185" s="981"/>
      <c r="B185" s="983"/>
      <c r="C185" s="985"/>
      <c r="D185" s="987"/>
      <c r="E185" s="989"/>
      <c r="F185" s="1000">
        <f>F184*$J$13/1000</f>
        <v>2.8133131999999996</v>
      </c>
      <c r="G185" s="1001"/>
      <c r="H185" s="1002"/>
      <c r="I185" s="1003">
        <f>I184*$Q$13/1000</f>
        <v>0</v>
      </c>
      <c r="J185" s="1004"/>
      <c r="K185" s="1005"/>
      <c r="L185" s="274"/>
      <c r="M185" s="422"/>
      <c r="N185" s="275"/>
      <c r="O185" s="275"/>
      <c r="P185" s="820"/>
      <c r="Q185" s="279"/>
      <c r="R185" s="997"/>
      <c r="S185" s="997"/>
      <c r="T185" s="997"/>
      <c r="U185" s="999"/>
      <c r="V185" s="183">
        <f t="shared" si="12"/>
        <v>0</v>
      </c>
      <c r="W185" s="692">
        <f t="shared" si="13"/>
        <v>0</v>
      </c>
      <c r="X185" s="283"/>
      <c r="Z185" s="113"/>
      <c r="AA185" s="113"/>
      <c r="AB185" s="113"/>
      <c r="AC185" s="113"/>
      <c r="AD185" s="113"/>
      <c r="AE185" s="113"/>
      <c r="AF185" s="113"/>
      <c r="AG185" s="113"/>
      <c r="AH185" s="113"/>
      <c r="AI185" s="113"/>
      <c r="AJ185" s="113"/>
      <c r="AK185" s="113"/>
      <c r="AL185" s="113"/>
    </row>
    <row r="186" spans="1:51" s="110" customFormat="1" ht="12.75" customHeight="1">
      <c r="A186" s="1485">
        <f>+A184+1</f>
        <v>75</v>
      </c>
      <c r="B186" s="982" t="s">
        <v>132</v>
      </c>
      <c r="C186" s="1027" t="s">
        <v>133</v>
      </c>
      <c r="D186" s="986" t="s">
        <v>121</v>
      </c>
      <c r="E186" s="1023">
        <f>+E172+E174+E176+E178+E121+E127+E133</f>
        <v>97</v>
      </c>
      <c r="F186" s="1000">
        <f>0.001*5</f>
        <v>5.0000000000000001E-3</v>
      </c>
      <c r="G186" s="1001"/>
      <c r="H186" s="1002"/>
      <c r="I186" s="1014">
        <f>0.001*20</f>
        <v>0.02</v>
      </c>
      <c r="J186" s="1015"/>
      <c r="K186" s="1016"/>
      <c r="L186" s="385"/>
      <c r="M186" s="443"/>
      <c r="N186" s="544"/>
      <c r="O186" s="544"/>
      <c r="P186" s="839"/>
      <c r="Q186" s="758"/>
      <c r="R186" s="756">
        <f>F187+I187</f>
        <v>7.2171750000000007E-2</v>
      </c>
      <c r="S186" s="996">
        <f>R186+R187</f>
        <v>0.10271872632000001</v>
      </c>
      <c r="T186" s="996">
        <f>E186*S186</f>
        <v>9.96371645304</v>
      </c>
      <c r="U186" s="1511">
        <f>R187*E186</f>
        <v>2.9630567030400004</v>
      </c>
      <c r="V186" s="183">
        <f t="shared" si="12"/>
        <v>0.12252149094087163</v>
      </c>
      <c r="W186" s="692">
        <f t="shared" si="13"/>
        <v>11.884584621264548</v>
      </c>
      <c r="X186" s="283"/>
    </row>
    <row r="187" spans="1:51" s="110" customFormat="1" ht="12.75">
      <c r="A187" s="1487"/>
      <c r="B187" s="983"/>
      <c r="C187" s="1028"/>
      <c r="D187" s="987"/>
      <c r="E187" s="1024"/>
      <c r="F187" s="1000">
        <f>F186*J$13/1000</f>
        <v>1.2126350000000001E-2</v>
      </c>
      <c r="G187" s="1001"/>
      <c r="H187" s="1002"/>
      <c r="I187" s="1000">
        <f>I186*$Q$13/1000</f>
        <v>6.0045399999999999E-2</v>
      </c>
      <c r="J187" s="1001"/>
      <c r="K187" s="1002"/>
      <c r="L187" s="266" t="s">
        <v>80</v>
      </c>
      <c r="M187" s="444" t="s">
        <v>121</v>
      </c>
      <c r="N187" s="379">
        <v>1</v>
      </c>
      <c r="O187" s="268">
        <f>E186*N187</f>
        <v>97</v>
      </c>
      <c r="P187" s="858">
        <f>54.4/1000*490/1000</f>
        <v>2.6655999999999999E-2</v>
      </c>
      <c r="Q187" s="269">
        <f>N187*P187*$N$11</f>
        <v>3.0546976320000002E-2</v>
      </c>
      <c r="R187" s="761">
        <f>Q187</f>
        <v>3.0546976320000002E-2</v>
      </c>
      <c r="S187" s="997"/>
      <c r="T187" s="997"/>
      <c r="U187" s="1512"/>
      <c r="V187" s="183">
        <f t="shared" si="12"/>
        <v>0</v>
      </c>
      <c r="W187" s="692">
        <f t="shared" si="13"/>
        <v>0</v>
      </c>
      <c r="X187" s="283"/>
      <c r="AA187" s="386"/>
    </row>
    <row r="188" spans="1:51" s="116" customFormat="1" ht="16.5" customHeight="1">
      <c r="A188" s="1008">
        <f>+A186+1</f>
        <v>76</v>
      </c>
      <c r="B188" s="1525" t="s">
        <v>456</v>
      </c>
      <c r="C188" s="1527" t="s">
        <v>457</v>
      </c>
      <c r="D188" s="1019" t="s">
        <v>128</v>
      </c>
      <c r="E188" s="1529">
        <v>4</v>
      </c>
      <c r="F188" s="1531">
        <v>0.31</v>
      </c>
      <c r="G188" s="1532"/>
      <c r="H188" s="1533"/>
      <c r="I188" s="1531">
        <v>0.31</v>
      </c>
      <c r="J188" s="1532"/>
      <c r="K188" s="1533"/>
      <c r="L188" s="527"/>
      <c r="M188" s="528"/>
      <c r="N188" s="580"/>
      <c r="O188" s="580"/>
      <c r="P188" s="859"/>
      <c r="Q188" s="529"/>
      <c r="R188" s="530">
        <f>F189+I189</f>
        <v>1.6825374000000002</v>
      </c>
      <c r="S188" s="1006">
        <f>R188+R189</f>
        <v>7.7943774000000019</v>
      </c>
      <c r="T188" s="1006">
        <f>E188*S188</f>
        <v>31.177509600000008</v>
      </c>
      <c r="U188" s="1021">
        <f>+R189*E188</f>
        <v>24.447360000000007</v>
      </c>
      <c r="V188" s="183">
        <f t="shared" si="12"/>
        <v>9.2970266884811839</v>
      </c>
      <c r="W188" s="692">
        <f t="shared" si="13"/>
        <v>37.188106753924735</v>
      </c>
    </row>
    <row r="189" spans="1:51" s="116" customFormat="1" ht="16.5" customHeight="1">
      <c r="A189" s="1009"/>
      <c r="B189" s="1526"/>
      <c r="C189" s="1528"/>
      <c r="D189" s="1020"/>
      <c r="E189" s="1530"/>
      <c r="F189" s="1531">
        <f>F188*$J$13/1000</f>
        <v>0.75183370000000005</v>
      </c>
      <c r="G189" s="1532"/>
      <c r="H189" s="1533"/>
      <c r="I189" s="1531">
        <f>I188*$Q$13/1000</f>
        <v>0.93070370000000002</v>
      </c>
      <c r="J189" s="1532"/>
      <c r="K189" s="1533"/>
      <c r="L189" s="531" t="s">
        <v>274</v>
      </c>
      <c r="M189" s="532" t="s">
        <v>128</v>
      </c>
      <c r="N189" s="533">
        <v>1</v>
      </c>
      <c r="O189" s="534">
        <f>E188*N189</f>
        <v>4</v>
      </c>
      <c r="P189" s="860">
        <f>6.4/1.2</f>
        <v>5.3333333333333339</v>
      </c>
      <c r="Q189" s="535">
        <f>N189*P189*$N$11</f>
        <v>6.1118400000000017</v>
      </c>
      <c r="R189" s="536">
        <f>+Q189</f>
        <v>6.1118400000000017</v>
      </c>
      <c r="S189" s="1007"/>
      <c r="T189" s="1007"/>
      <c r="U189" s="1022"/>
      <c r="V189" s="183">
        <f t="shared" si="12"/>
        <v>0</v>
      </c>
      <c r="W189" s="692">
        <f t="shared" si="13"/>
        <v>0</v>
      </c>
    </row>
    <row r="190" spans="1:51" s="147" customFormat="1" ht="16.5" customHeight="1">
      <c r="A190" s="1008">
        <f t="shared" ref="A190" si="19">+A188+1</f>
        <v>77</v>
      </c>
      <c r="B190" s="982" t="s">
        <v>459</v>
      </c>
      <c r="C190" s="1010" t="s">
        <v>462</v>
      </c>
      <c r="D190" s="986" t="s">
        <v>128</v>
      </c>
      <c r="E190" s="988">
        <v>2</v>
      </c>
      <c r="F190" s="1017">
        <v>1.31</v>
      </c>
      <c r="G190" s="1018"/>
      <c r="H190" s="1012"/>
      <c r="I190" s="1017">
        <v>0.09</v>
      </c>
      <c r="J190" s="1018"/>
      <c r="K190" s="1012"/>
      <c r="L190" s="391"/>
      <c r="M190" s="443"/>
      <c r="N190" s="539"/>
      <c r="O190" s="539"/>
      <c r="P190" s="861"/>
      <c r="Q190" s="758"/>
      <c r="R190" s="756">
        <f>F191+I191</f>
        <v>3.447308</v>
      </c>
      <c r="S190" s="996">
        <f>R190+R191</f>
        <v>76.025408000000013</v>
      </c>
      <c r="T190" s="996">
        <f>E190*S190</f>
        <v>152.05081600000003</v>
      </c>
      <c r="U190" s="1012">
        <f>R191*E190</f>
        <v>145.15620000000001</v>
      </c>
      <c r="V190" s="183">
        <f t="shared" si="12"/>
        <v>90.682066174864829</v>
      </c>
      <c r="W190" s="692">
        <f t="shared" si="13"/>
        <v>181.36413234972966</v>
      </c>
    </row>
    <row r="191" spans="1:51" s="147" customFormat="1" ht="16.5" customHeight="1">
      <c r="A191" s="1009"/>
      <c r="B191" s="983"/>
      <c r="C191" s="1011"/>
      <c r="D191" s="987"/>
      <c r="E191" s="989"/>
      <c r="F191" s="1014">
        <f>F190*$J$13/1000</f>
        <v>3.1771037</v>
      </c>
      <c r="G191" s="1015"/>
      <c r="H191" s="1016"/>
      <c r="I191" s="1014">
        <f>I190*$Q$13/1000</f>
        <v>0.27020430000000001</v>
      </c>
      <c r="J191" s="1015"/>
      <c r="K191" s="1016"/>
      <c r="L191" s="816" t="s">
        <v>461</v>
      </c>
      <c r="M191" s="444" t="s">
        <v>128</v>
      </c>
      <c r="N191" s="542">
        <v>1</v>
      </c>
      <c r="O191" s="543">
        <f>E190*N191</f>
        <v>2</v>
      </c>
      <c r="P191" s="862">
        <f>76/1.2</f>
        <v>63.333333333333336</v>
      </c>
      <c r="Q191" s="269">
        <f>N191*P191*$N$11</f>
        <v>72.578100000000006</v>
      </c>
      <c r="R191" s="756">
        <f>SUM(Q191:Q191)</f>
        <v>72.578100000000006</v>
      </c>
      <c r="S191" s="997"/>
      <c r="T191" s="997"/>
      <c r="U191" s="1013"/>
      <c r="V191" s="183">
        <f t="shared" si="12"/>
        <v>0</v>
      </c>
      <c r="W191" s="692">
        <f t="shared" si="13"/>
        <v>0</v>
      </c>
      <c r="X191" s="147">
        <f>+P191+P189*2</f>
        <v>74</v>
      </c>
    </row>
    <row r="192" spans="1:51" s="110" customFormat="1" ht="15.75" customHeight="1">
      <c r="A192" s="606"/>
      <c r="B192" s="164"/>
      <c r="C192" s="165" t="s">
        <v>173</v>
      </c>
      <c r="D192" s="166"/>
      <c r="E192" s="167"/>
      <c r="F192" s="152"/>
      <c r="G192" s="153"/>
      <c r="H192" s="152"/>
      <c r="I192" s="152"/>
      <c r="J192" s="153"/>
      <c r="K192" s="152"/>
      <c r="L192" s="209"/>
      <c r="M192" s="149"/>
      <c r="N192" s="150"/>
      <c r="O192" s="151"/>
      <c r="P192" s="152"/>
      <c r="Q192" s="153"/>
      <c r="R192" s="151"/>
      <c r="S192" s="151"/>
      <c r="T192" s="180" t="e">
        <f>SUM(T21:T191)-#REF!</f>
        <v>#REF!</v>
      </c>
      <c r="U192" s="181" t="e">
        <f>SUM(U21:U191)-#REF!</f>
        <v>#REF!</v>
      </c>
      <c r="V192" s="151"/>
      <c r="W192" s="694">
        <f>SUM(W21:W191)</f>
        <v>12104.494512966083</v>
      </c>
      <c r="X192" s="148"/>
      <c r="Y192" s="113"/>
      <c r="Z192" s="113"/>
      <c r="AA192" s="113"/>
      <c r="AB192" s="113"/>
      <c r="AC192" s="113"/>
      <c r="AD192" s="113"/>
      <c r="AE192" s="113"/>
      <c r="AF192" s="113"/>
      <c r="AG192" s="113"/>
      <c r="AH192" s="113"/>
      <c r="AI192" s="113"/>
      <c r="AJ192" s="113"/>
      <c r="AK192" s="113"/>
      <c r="AL192" s="113"/>
      <c r="AM192" s="113"/>
      <c r="AN192" s="113"/>
      <c r="AO192" s="113"/>
      <c r="AP192" s="113"/>
      <c r="AQ192" s="113"/>
      <c r="AR192" s="113"/>
      <c r="AS192" s="113"/>
      <c r="AT192" s="113"/>
      <c r="AU192" s="113"/>
      <c r="AV192" s="113"/>
      <c r="AW192" s="113"/>
      <c r="AX192" s="113"/>
      <c r="AY192" s="113"/>
    </row>
    <row r="193" spans="1:51" s="184" customFormat="1" ht="13.5" customHeight="1">
      <c r="A193" s="719"/>
      <c r="B193" s="185"/>
      <c r="C193" s="203" t="s">
        <v>117</v>
      </c>
      <c r="D193" s="186">
        <v>0.11</v>
      </c>
      <c r="E193" s="695"/>
      <c r="F193" s="696"/>
      <c r="G193" s="697"/>
      <c r="H193" s="696"/>
      <c r="I193" s="696"/>
      <c r="J193" s="697"/>
      <c r="K193" s="696"/>
      <c r="L193" s="698"/>
      <c r="M193" s="699"/>
      <c r="N193" s="700"/>
      <c r="O193" s="701"/>
      <c r="P193" s="696"/>
      <c r="Q193" s="697"/>
      <c r="R193" s="701"/>
      <c r="S193" s="701"/>
      <c r="T193" s="187"/>
      <c r="U193" s="702"/>
      <c r="V193" s="188"/>
      <c r="W193" s="703">
        <f>W192*D193</f>
        <v>1331.4943964262691</v>
      </c>
      <c r="Y193" s="113"/>
      <c r="Z193" s="113"/>
      <c r="AA193" s="113"/>
      <c r="AB193" s="113"/>
      <c r="AC193" s="113"/>
      <c r="AD193" s="113"/>
      <c r="AE193" s="113"/>
      <c r="AF193" s="113"/>
      <c r="AG193" s="113"/>
      <c r="AH193" s="113"/>
      <c r="AI193" s="113"/>
      <c r="AJ193" s="113"/>
      <c r="AK193" s="113"/>
      <c r="AL193" s="113"/>
      <c r="AM193" s="113"/>
      <c r="AN193" s="113"/>
      <c r="AO193" s="113"/>
      <c r="AP193" s="113"/>
      <c r="AQ193" s="113"/>
      <c r="AR193" s="113"/>
      <c r="AS193" s="113"/>
      <c r="AT193" s="113"/>
      <c r="AU193" s="113"/>
      <c r="AV193" s="113"/>
      <c r="AW193" s="113"/>
      <c r="AX193" s="113"/>
      <c r="AY193" s="113"/>
    </row>
    <row r="194" spans="1:51" s="184" customFormat="1" ht="13.5" customHeight="1">
      <c r="A194" s="719"/>
      <c r="B194" s="185"/>
      <c r="C194" s="203" t="s">
        <v>115</v>
      </c>
      <c r="D194" s="186"/>
      <c r="E194" s="701"/>
      <c r="F194" s="696"/>
      <c r="G194" s="697"/>
      <c r="H194" s="696"/>
      <c r="I194" s="696"/>
      <c r="J194" s="697"/>
      <c r="K194" s="696"/>
      <c r="L194" s="698"/>
      <c r="M194" s="699"/>
      <c r="N194" s="700"/>
      <c r="O194" s="701"/>
      <c r="P194" s="696"/>
      <c r="Q194" s="697"/>
      <c r="R194" s="701"/>
      <c r="S194" s="701"/>
      <c r="T194" s="187"/>
      <c r="U194" s="702"/>
      <c r="V194" s="189"/>
      <c r="W194" s="703">
        <f>SUM(W192:W193)</f>
        <v>13435.988909392352</v>
      </c>
      <c r="Y194" s="113"/>
      <c r="Z194" s="113"/>
      <c r="AA194" s="113"/>
      <c r="AB194" s="113"/>
      <c r="AC194" s="113"/>
      <c r="AD194" s="113"/>
      <c r="AE194" s="113"/>
      <c r="AF194" s="113"/>
      <c r="AG194" s="113"/>
      <c r="AH194" s="113"/>
      <c r="AI194" s="113"/>
      <c r="AJ194" s="113"/>
      <c r="AK194" s="113"/>
      <c r="AL194" s="113"/>
      <c r="AM194" s="113"/>
      <c r="AN194" s="113"/>
      <c r="AO194" s="113"/>
      <c r="AP194" s="113"/>
      <c r="AQ194" s="113"/>
      <c r="AR194" s="113"/>
      <c r="AS194" s="113"/>
      <c r="AT194" s="113"/>
      <c r="AU194" s="113"/>
      <c r="AV194" s="113"/>
      <c r="AW194" s="113"/>
      <c r="AX194" s="113"/>
      <c r="AY194" s="113"/>
    </row>
    <row r="195" spans="1:51" s="184" customFormat="1" ht="13.5" customHeight="1">
      <c r="A195" s="719"/>
      <c r="B195" s="185"/>
      <c r="C195" s="203" t="s">
        <v>174</v>
      </c>
      <c r="D195" s="186"/>
      <c r="E195" s="701"/>
      <c r="F195" s="696"/>
      <c r="G195" s="697"/>
      <c r="H195" s="696"/>
      <c r="I195" s="696"/>
      <c r="J195" s="697"/>
      <c r="K195" s="696"/>
      <c r="L195" s="698"/>
      <c r="M195" s="699"/>
      <c r="N195" s="700"/>
      <c r="O195" s="701"/>
      <c r="P195" s="696"/>
      <c r="Q195" s="697"/>
      <c r="R195" s="701"/>
      <c r="S195" s="701"/>
      <c r="T195" s="187"/>
      <c r="U195" s="702"/>
      <c r="V195" s="189"/>
      <c r="W195" s="703">
        <f>+'ԱՄՓՈՓ '!F30</f>
        <v>0</v>
      </c>
      <c r="Y195" s="113"/>
      <c r="Z195" s="113"/>
      <c r="AA195" s="113"/>
      <c r="AB195" s="113"/>
      <c r="AC195" s="113"/>
      <c r="AD195" s="113"/>
      <c r="AE195" s="113"/>
      <c r="AF195" s="113"/>
      <c r="AG195" s="113"/>
      <c r="AH195" s="113"/>
      <c r="AI195" s="113"/>
      <c r="AJ195" s="113"/>
      <c r="AK195" s="113"/>
      <c r="AL195" s="113"/>
      <c r="AM195" s="113"/>
      <c r="AN195" s="113"/>
      <c r="AO195" s="113"/>
      <c r="AP195" s="113"/>
      <c r="AQ195" s="113"/>
      <c r="AR195" s="113"/>
      <c r="AS195" s="113"/>
      <c r="AT195" s="113"/>
      <c r="AU195" s="113"/>
      <c r="AV195" s="113"/>
      <c r="AW195" s="113"/>
      <c r="AX195" s="113"/>
      <c r="AY195" s="113"/>
    </row>
    <row r="196" spans="1:51" s="184" customFormat="1" ht="13.5" customHeight="1">
      <c r="A196" s="719"/>
      <c r="B196" s="185"/>
      <c r="C196" s="203" t="s">
        <v>115</v>
      </c>
      <c r="D196" s="186"/>
      <c r="E196" s="701"/>
      <c r="F196" s="696"/>
      <c r="G196" s="697"/>
      <c r="H196" s="696"/>
      <c r="I196" s="696"/>
      <c r="J196" s="697"/>
      <c r="K196" s="696"/>
      <c r="L196" s="698"/>
      <c r="M196" s="699"/>
      <c r="N196" s="700"/>
      <c r="O196" s="701"/>
      <c r="P196" s="696"/>
      <c r="Q196" s="697"/>
      <c r="R196" s="701"/>
      <c r="S196" s="701"/>
      <c r="T196" s="187"/>
      <c r="U196" s="702"/>
      <c r="V196" s="189"/>
      <c r="W196" s="703">
        <f>+W194+W195</f>
        <v>13435.988909392352</v>
      </c>
      <c r="Y196" s="113"/>
      <c r="Z196" s="113"/>
      <c r="AA196" s="113"/>
      <c r="AB196" s="113"/>
      <c r="AC196" s="113"/>
      <c r="AD196" s="113"/>
      <c r="AE196" s="113"/>
      <c r="AF196" s="113"/>
      <c r="AG196" s="113"/>
      <c r="AH196" s="113"/>
      <c r="AI196" s="113"/>
      <c r="AJ196" s="113"/>
      <c r="AK196" s="113"/>
      <c r="AL196" s="113"/>
      <c r="AM196" s="113"/>
      <c r="AN196" s="113"/>
      <c r="AO196" s="113"/>
      <c r="AP196" s="113"/>
      <c r="AQ196" s="113"/>
      <c r="AR196" s="113"/>
      <c r="AS196" s="113"/>
      <c r="AT196" s="113"/>
      <c r="AU196" s="113"/>
      <c r="AV196" s="113"/>
      <c r="AW196" s="113"/>
      <c r="AX196" s="113"/>
      <c r="AY196" s="113"/>
    </row>
    <row r="197" spans="1:51" s="184" customFormat="1" ht="13.5" customHeight="1">
      <c r="A197" s="719"/>
      <c r="B197" s="185"/>
      <c r="C197" s="203" t="s">
        <v>51</v>
      </c>
      <c r="D197" s="186">
        <v>0.2</v>
      </c>
      <c r="E197" s="701"/>
      <c r="F197" s="696"/>
      <c r="G197" s="697"/>
      <c r="H197" s="696"/>
      <c r="I197" s="696"/>
      <c r="J197" s="697"/>
      <c r="K197" s="696"/>
      <c r="L197" s="698"/>
      <c r="M197" s="699"/>
      <c r="N197" s="700"/>
      <c r="O197" s="701"/>
      <c r="P197" s="696"/>
      <c r="Q197" s="697"/>
      <c r="R197" s="701"/>
      <c r="S197" s="701"/>
      <c r="T197" s="187"/>
      <c r="U197" s="702"/>
      <c r="V197" s="189"/>
      <c r="W197" s="703">
        <f>+(W196)*D197</f>
        <v>2687.1977818784708</v>
      </c>
      <c r="Y197" s="113"/>
      <c r="Z197" s="113"/>
      <c r="AA197" s="113"/>
      <c r="AB197" s="113"/>
      <c r="AC197" s="113"/>
      <c r="AD197" s="113"/>
      <c r="AE197" s="113"/>
      <c r="AF197" s="113"/>
      <c r="AG197" s="113"/>
      <c r="AH197" s="113"/>
      <c r="AI197" s="113"/>
      <c r="AJ197" s="113"/>
      <c r="AK197" s="113"/>
      <c r="AL197" s="113"/>
      <c r="AM197" s="113"/>
      <c r="AN197" s="113"/>
      <c r="AO197" s="113"/>
      <c r="AP197" s="113"/>
      <c r="AQ197" s="113"/>
      <c r="AR197" s="113"/>
      <c r="AS197" s="113"/>
      <c r="AT197" s="113"/>
      <c r="AU197" s="113"/>
      <c r="AV197" s="113"/>
      <c r="AW197" s="113"/>
      <c r="AX197" s="113"/>
      <c r="AY197" s="113"/>
    </row>
    <row r="198" spans="1:51" s="184" customFormat="1" ht="13.5" customHeight="1">
      <c r="A198" s="719"/>
      <c r="B198" s="185"/>
      <c r="C198" s="204" t="s">
        <v>173</v>
      </c>
      <c r="D198" s="190"/>
      <c r="E198" s="701"/>
      <c r="F198" s="696"/>
      <c r="G198" s="697"/>
      <c r="H198" s="696"/>
      <c r="I198" s="696"/>
      <c r="J198" s="697"/>
      <c r="K198" s="696"/>
      <c r="L198" s="698"/>
      <c r="M198" s="699"/>
      <c r="N198" s="700"/>
      <c r="O198" s="701"/>
      <c r="P198" s="696"/>
      <c r="Q198" s="697"/>
      <c r="R198" s="701"/>
      <c r="S198" s="701"/>
      <c r="T198" s="187"/>
      <c r="U198" s="702"/>
      <c r="V198" s="189"/>
      <c r="W198" s="704">
        <f>SUM(W196:W197)</f>
        <v>16123.186691270823</v>
      </c>
      <c r="Y198" s="113"/>
      <c r="Z198" s="113"/>
      <c r="AA198" s="113"/>
      <c r="AB198" s="113"/>
      <c r="AC198" s="113"/>
      <c r="AD198" s="113"/>
      <c r="AE198" s="113"/>
      <c r="AF198" s="113"/>
      <c r="AG198" s="113"/>
      <c r="AH198" s="113"/>
      <c r="AI198" s="113"/>
      <c r="AJ198" s="113"/>
      <c r="AK198" s="113"/>
      <c r="AL198" s="113"/>
      <c r="AM198" s="113"/>
      <c r="AN198" s="113"/>
      <c r="AO198" s="113"/>
      <c r="AP198" s="113"/>
      <c r="AQ198" s="113"/>
      <c r="AR198" s="113"/>
      <c r="AS198" s="113"/>
      <c r="AT198" s="113"/>
      <c r="AU198" s="113"/>
      <c r="AV198" s="113"/>
      <c r="AW198" s="113"/>
      <c r="AX198" s="113"/>
      <c r="AY198" s="113"/>
    </row>
    <row r="199" spans="1:51" s="184" customFormat="1" hidden="1">
      <c r="A199" s="719"/>
      <c r="B199" s="185"/>
      <c r="C199" s="398" t="s">
        <v>209</v>
      </c>
      <c r="D199" s="395"/>
      <c r="E199" s="195"/>
      <c r="F199" s="196"/>
      <c r="G199" s="197"/>
      <c r="H199" s="196"/>
      <c r="I199" s="196"/>
      <c r="J199" s="197"/>
      <c r="K199" s="196"/>
      <c r="L199" s="198"/>
      <c r="M199" s="199"/>
      <c r="N199" s="200"/>
      <c r="O199" s="195"/>
      <c r="P199" s="196"/>
      <c r="Q199" s="197"/>
      <c r="R199" s="195"/>
      <c r="S199" s="195"/>
      <c r="T199" s="705"/>
      <c r="U199" s="201"/>
      <c r="V199" s="202"/>
      <c r="W199" s="706">
        <f>+'ԱՄՓՈՓ '!G17</f>
        <v>0</v>
      </c>
      <c r="X199" s="396"/>
      <c r="Z199" s="397"/>
      <c r="AA199" s="397"/>
      <c r="AB199" s="397"/>
      <c r="AC199" s="397"/>
      <c r="AD199" s="397"/>
      <c r="AE199" s="397"/>
      <c r="AF199" s="397"/>
      <c r="AG199" s="397"/>
      <c r="AH199" s="397"/>
      <c r="AI199" s="397"/>
      <c r="AJ199" s="397"/>
      <c r="AK199" s="397"/>
      <c r="AL199" s="397"/>
      <c r="AM199" s="397"/>
      <c r="AN199" s="397"/>
      <c r="AO199" s="397"/>
      <c r="AP199" s="397"/>
      <c r="AQ199" s="397"/>
      <c r="AR199" s="397"/>
      <c r="AS199" s="397"/>
    </row>
    <row r="200" spans="1:51" s="184" customFormat="1" ht="14.25" customHeight="1" thickBot="1">
      <c r="A200" s="720"/>
      <c r="B200" s="721"/>
      <c r="C200" s="722" t="s">
        <v>175</v>
      </c>
      <c r="D200" s="707"/>
      <c r="E200" s="708"/>
      <c r="F200" s="709"/>
      <c r="G200" s="710"/>
      <c r="H200" s="709"/>
      <c r="I200" s="709"/>
      <c r="J200" s="710"/>
      <c r="K200" s="709"/>
      <c r="L200" s="711"/>
      <c r="M200" s="712"/>
      <c r="N200" s="713"/>
      <c r="O200" s="714"/>
      <c r="P200" s="713"/>
      <c r="Q200" s="714"/>
      <c r="R200" s="714"/>
      <c r="S200" s="714"/>
      <c r="T200" s="715"/>
      <c r="U200" s="714"/>
      <c r="V200" s="716"/>
      <c r="W200" s="717">
        <f>+W199+W198</f>
        <v>16123.186691270823</v>
      </c>
      <c r="X200" s="191">
        <f>+'ԱՄՓՈՓ '!D59+'ԱՄՓՈՓ '!F30*1.2+'ԱՄՓՈՓ '!G17</f>
        <v>16123.186691270825</v>
      </c>
      <c r="Y200" s="259">
        <f>+W200-X200</f>
        <v>0</v>
      </c>
      <c r="Z200" s="113"/>
      <c r="AA200" s="113"/>
      <c r="AB200" s="113"/>
      <c r="AC200" s="113"/>
      <c r="AD200" s="113"/>
      <c r="AE200" s="113"/>
      <c r="AF200" s="113"/>
      <c r="AG200" s="113"/>
      <c r="AH200" s="113"/>
      <c r="AI200" s="113"/>
      <c r="AJ200" s="113"/>
      <c r="AK200" s="113"/>
      <c r="AL200" s="113"/>
      <c r="AM200" s="113"/>
      <c r="AN200" s="113"/>
      <c r="AO200" s="113"/>
      <c r="AP200" s="113"/>
      <c r="AQ200" s="113"/>
      <c r="AR200" s="113"/>
      <c r="AS200" s="113"/>
      <c r="AT200" s="113"/>
      <c r="AU200" s="113"/>
      <c r="AV200" s="113"/>
      <c r="AW200" s="113"/>
      <c r="AX200" s="113"/>
      <c r="AY200" s="113"/>
    </row>
    <row r="201" spans="1:51" s="184" customFormat="1" ht="21" customHeight="1">
      <c r="A201" s="192"/>
      <c r="B201" s="193"/>
      <c r="C201" s="214"/>
      <c r="D201" s="194"/>
      <c r="E201" s="195"/>
      <c r="F201" s="196"/>
      <c r="G201" s="197"/>
      <c r="H201" s="196"/>
      <c r="I201" s="196"/>
      <c r="J201" s="197"/>
      <c r="K201" s="196"/>
      <c r="L201" s="198"/>
      <c r="M201" s="199"/>
      <c r="N201" s="200"/>
      <c r="O201" s="195"/>
      <c r="P201" s="196"/>
      <c r="Q201" s="197"/>
      <c r="R201" s="195"/>
      <c r="S201" s="195"/>
      <c r="T201" s="201"/>
      <c r="U201" s="201"/>
      <c r="V201" s="195"/>
      <c r="W201" s="195"/>
      <c r="X201" s="202"/>
      <c r="Y201" s="113"/>
      <c r="Z201" s="113"/>
      <c r="AA201" s="113"/>
      <c r="AB201" s="113"/>
      <c r="AC201" s="113"/>
      <c r="AD201" s="113"/>
      <c r="AE201" s="113"/>
      <c r="AF201" s="113"/>
      <c r="AG201" s="113"/>
      <c r="AH201" s="113"/>
      <c r="AI201" s="113"/>
      <c r="AJ201" s="113"/>
      <c r="AK201" s="113"/>
      <c r="AL201" s="113"/>
      <c r="AM201" s="113"/>
      <c r="AN201" s="113"/>
      <c r="AO201" s="113"/>
      <c r="AP201" s="113"/>
      <c r="AQ201" s="113"/>
      <c r="AR201" s="113"/>
      <c r="AS201" s="113"/>
      <c r="AT201" s="113"/>
      <c r="AU201" s="113"/>
      <c r="AV201" s="113"/>
      <c r="AW201" s="113"/>
      <c r="AX201" s="113"/>
      <c r="AY201" s="113"/>
    </row>
    <row r="202" spans="1:51" s="184" customFormat="1" ht="18.75" customHeight="1">
      <c r="A202" s="1668" t="s">
        <v>292</v>
      </c>
      <c r="B202" s="1668"/>
      <c r="C202" s="1668"/>
      <c r="D202" s="1668"/>
      <c r="E202" s="1668"/>
      <c r="F202" s="1668"/>
      <c r="G202" s="1668"/>
      <c r="H202" s="1668"/>
      <c r="I202" s="1668"/>
      <c r="J202" s="1668"/>
      <c r="K202" s="1668"/>
      <c r="L202" s="1668"/>
      <c r="M202" s="1668"/>
      <c r="N202" s="1668"/>
      <c r="O202" s="1668"/>
      <c r="P202" s="1668"/>
      <c r="Q202" s="1668"/>
      <c r="R202" s="1668"/>
      <c r="S202" s="1668"/>
      <c r="T202" s="1668"/>
      <c r="U202" s="1668"/>
      <c r="V202" s="220"/>
      <c r="W202" s="220"/>
      <c r="X202" s="202"/>
      <c r="Y202" s="113"/>
      <c r="Z202" s="113"/>
      <c r="AA202" s="113"/>
      <c r="AB202" s="113"/>
      <c r="AC202" s="113"/>
      <c r="AD202" s="113"/>
      <c r="AE202" s="113"/>
      <c r="AF202" s="113"/>
      <c r="AG202" s="113"/>
      <c r="AH202" s="113"/>
      <c r="AI202" s="113"/>
      <c r="AJ202" s="113"/>
      <c r="AK202" s="113"/>
      <c r="AL202" s="113"/>
      <c r="AM202" s="113"/>
      <c r="AN202" s="113"/>
      <c r="AO202" s="113"/>
      <c r="AP202" s="113"/>
      <c r="AQ202" s="113"/>
      <c r="AR202" s="113"/>
      <c r="AS202" s="113"/>
      <c r="AT202" s="113"/>
      <c r="AU202" s="113"/>
      <c r="AV202" s="113"/>
      <c r="AW202" s="113"/>
      <c r="AX202" s="113"/>
      <c r="AY202" s="113"/>
    </row>
    <row r="204" spans="1:51">
      <c r="V204" s="414">
        <f>+$V$14*(S204-P205)</f>
        <v>0</v>
      </c>
      <c r="W204" s="113" t="s">
        <v>240</v>
      </c>
    </row>
  </sheetData>
  <mergeCells count="991">
    <mergeCell ref="U190:U191"/>
    <mergeCell ref="F191:H191"/>
    <mergeCell ref="I191:K191"/>
    <mergeCell ref="A190:A191"/>
    <mergeCell ref="B190:B191"/>
    <mergeCell ref="C190:C191"/>
    <mergeCell ref="D190:D191"/>
    <mergeCell ref="E190:E191"/>
    <mergeCell ref="F190:H190"/>
    <mergeCell ref="I190:K190"/>
    <mergeCell ref="S190:S191"/>
    <mergeCell ref="T190:T191"/>
    <mergeCell ref="U186:U187"/>
    <mergeCell ref="F187:H187"/>
    <mergeCell ref="I187:K187"/>
    <mergeCell ref="A188:A189"/>
    <mergeCell ref="B188:B189"/>
    <mergeCell ref="C188:C189"/>
    <mergeCell ref="D188:D189"/>
    <mergeCell ref="E188:E189"/>
    <mergeCell ref="F188:H188"/>
    <mergeCell ref="I188:K188"/>
    <mergeCell ref="S188:S189"/>
    <mergeCell ref="T188:T189"/>
    <mergeCell ref="U188:U189"/>
    <mergeCell ref="F189:H189"/>
    <mergeCell ref="I189:K189"/>
    <mergeCell ref="A186:A187"/>
    <mergeCell ref="B186:B187"/>
    <mergeCell ref="C186:C187"/>
    <mergeCell ref="D186:D187"/>
    <mergeCell ref="E186:E187"/>
    <mergeCell ref="F186:H186"/>
    <mergeCell ref="I186:K186"/>
    <mergeCell ref="S186:S187"/>
    <mergeCell ref="T186:T187"/>
    <mergeCell ref="T182:T183"/>
    <mergeCell ref="U182:U183"/>
    <mergeCell ref="F183:H183"/>
    <mergeCell ref="I183:K183"/>
    <mergeCell ref="A184:A185"/>
    <mergeCell ref="B184:B185"/>
    <mergeCell ref="C184:C185"/>
    <mergeCell ref="D184:D185"/>
    <mergeCell ref="E184:E185"/>
    <mergeCell ref="F184:H184"/>
    <mergeCell ref="I184:K184"/>
    <mergeCell ref="R184:R185"/>
    <mergeCell ref="S184:S185"/>
    <mergeCell ref="T184:T185"/>
    <mergeCell ref="U184:U185"/>
    <mergeCell ref="F185:H185"/>
    <mergeCell ref="I185:K185"/>
    <mergeCell ref="A182:A183"/>
    <mergeCell ref="B182:B183"/>
    <mergeCell ref="C182:C183"/>
    <mergeCell ref="D182:D183"/>
    <mergeCell ref="E182:E183"/>
    <mergeCell ref="F182:H182"/>
    <mergeCell ref="I182:K182"/>
    <mergeCell ref="R182:R183"/>
    <mergeCell ref="S182:S183"/>
    <mergeCell ref="U178:U179"/>
    <mergeCell ref="F179:H179"/>
    <mergeCell ref="I179:K179"/>
    <mergeCell ref="A180:A181"/>
    <mergeCell ref="B180:B181"/>
    <mergeCell ref="C180:C181"/>
    <mergeCell ref="D180:D181"/>
    <mergeCell ref="E180:E181"/>
    <mergeCell ref="F180:H180"/>
    <mergeCell ref="I180:K180"/>
    <mergeCell ref="S180:S181"/>
    <mergeCell ref="T180:T181"/>
    <mergeCell ref="U180:U181"/>
    <mergeCell ref="F181:H181"/>
    <mergeCell ref="I181:K181"/>
    <mergeCell ref="A178:A179"/>
    <mergeCell ref="B178:B179"/>
    <mergeCell ref="C178:C179"/>
    <mergeCell ref="D178:D179"/>
    <mergeCell ref="E178:E179"/>
    <mergeCell ref="F178:H178"/>
    <mergeCell ref="I178:K178"/>
    <mergeCell ref="S178:S179"/>
    <mergeCell ref="T178:T179"/>
    <mergeCell ref="U174:U175"/>
    <mergeCell ref="F175:H175"/>
    <mergeCell ref="I175:K175"/>
    <mergeCell ref="A176:A177"/>
    <mergeCell ref="B176:B177"/>
    <mergeCell ref="C176:C177"/>
    <mergeCell ref="D176:D177"/>
    <mergeCell ref="E176:E177"/>
    <mergeCell ref="F176:H176"/>
    <mergeCell ref="I176:K176"/>
    <mergeCell ref="S176:S177"/>
    <mergeCell ref="T176:T177"/>
    <mergeCell ref="U176:U177"/>
    <mergeCell ref="F177:H177"/>
    <mergeCell ref="I177:K177"/>
    <mergeCell ref="A174:A175"/>
    <mergeCell ref="B174:B175"/>
    <mergeCell ref="C174:C175"/>
    <mergeCell ref="D174:D175"/>
    <mergeCell ref="E174:E175"/>
    <mergeCell ref="F174:H174"/>
    <mergeCell ref="I174:K174"/>
    <mergeCell ref="S174:S175"/>
    <mergeCell ref="T174:T175"/>
    <mergeCell ref="U170:U171"/>
    <mergeCell ref="F171:H171"/>
    <mergeCell ref="I171:K171"/>
    <mergeCell ref="A172:A173"/>
    <mergeCell ref="B172:B173"/>
    <mergeCell ref="C172:C173"/>
    <mergeCell ref="D172:D173"/>
    <mergeCell ref="E172:E173"/>
    <mergeCell ref="F172:H172"/>
    <mergeCell ref="I172:K172"/>
    <mergeCell ref="S172:S173"/>
    <mergeCell ref="T172:T173"/>
    <mergeCell ref="U172:U173"/>
    <mergeCell ref="F173:H173"/>
    <mergeCell ref="I173:K173"/>
    <mergeCell ref="A170:A171"/>
    <mergeCell ref="B170:B171"/>
    <mergeCell ref="C170:C171"/>
    <mergeCell ref="D170:D171"/>
    <mergeCell ref="E170:E171"/>
    <mergeCell ref="F170:H170"/>
    <mergeCell ref="I170:K170"/>
    <mergeCell ref="S170:S171"/>
    <mergeCell ref="T170:T171"/>
    <mergeCell ref="U165:U166"/>
    <mergeCell ref="F166:H166"/>
    <mergeCell ref="I166:K166"/>
    <mergeCell ref="A167:A169"/>
    <mergeCell ref="B167:B169"/>
    <mergeCell ref="C167:C169"/>
    <mergeCell ref="D167:D169"/>
    <mergeCell ref="E167:E169"/>
    <mergeCell ref="F167:H167"/>
    <mergeCell ref="I167:K167"/>
    <mergeCell ref="S167:S169"/>
    <mergeCell ref="T167:T169"/>
    <mergeCell ref="U167:U169"/>
    <mergeCell ref="F168:H168"/>
    <mergeCell ref="I168:K168"/>
    <mergeCell ref="R168:R169"/>
    <mergeCell ref="F169:H169"/>
    <mergeCell ref="I169:K169"/>
    <mergeCell ref="A165:A166"/>
    <mergeCell ref="B165:B166"/>
    <mergeCell ref="C165:C166"/>
    <mergeCell ref="D165:D166"/>
    <mergeCell ref="E165:E166"/>
    <mergeCell ref="F165:H165"/>
    <mergeCell ref="I165:K165"/>
    <mergeCell ref="S165:S166"/>
    <mergeCell ref="T165:T166"/>
    <mergeCell ref="U160:U162"/>
    <mergeCell ref="F161:H162"/>
    <mergeCell ref="I161:K162"/>
    <mergeCell ref="R161:R162"/>
    <mergeCell ref="U163:U164"/>
    <mergeCell ref="A163:A164"/>
    <mergeCell ref="B163:B164"/>
    <mergeCell ref="C163:C164"/>
    <mergeCell ref="D163:D164"/>
    <mergeCell ref="E163:E164"/>
    <mergeCell ref="F163:H163"/>
    <mergeCell ref="I163:K163"/>
    <mergeCell ref="S163:S164"/>
    <mergeCell ref="T163:T164"/>
    <mergeCell ref="F164:H164"/>
    <mergeCell ref="I164:K164"/>
    <mergeCell ref="A160:A162"/>
    <mergeCell ref="B160:B162"/>
    <mergeCell ref="C160:C162"/>
    <mergeCell ref="D160:D162"/>
    <mergeCell ref="E160:E162"/>
    <mergeCell ref="F160:H160"/>
    <mergeCell ref="I160:K160"/>
    <mergeCell ref="S160:S162"/>
    <mergeCell ref="T160:T162"/>
    <mergeCell ref="U154:U156"/>
    <mergeCell ref="F155:H156"/>
    <mergeCell ref="I155:K156"/>
    <mergeCell ref="R155:R156"/>
    <mergeCell ref="A157:A159"/>
    <mergeCell ref="B157:B159"/>
    <mergeCell ref="C157:C159"/>
    <mergeCell ref="D157:D159"/>
    <mergeCell ref="E157:E159"/>
    <mergeCell ref="F157:H157"/>
    <mergeCell ref="I157:K157"/>
    <mergeCell ref="S157:S159"/>
    <mergeCell ref="T157:T159"/>
    <mergeCell ref="U157:U159"/>
    <mergeCell ref="F158:H159"/>
    <mergeCell ref="I158:K159"/>
    <mergeCell ref="R158:R159"/>
    <mergeCell ref="A154:A156"/>
    <mergeCell ref="B154:B156"/>
    <mergeCell ref="C154:C156"/>
    <mergeCell ref="D154:D156"/>
    <mergeCell ref="E154:E156"/>
    <mergeCell ref="F154:H154"/>
    <mergeCell ref="I154:K154"/>
    <mergeCell ref="S154:S156"/>
    <mergeCell ref="T154:T156"/>
    <mergeCell ref="U148:U151"/>
    <mergeCell ref="F149:H151"/>
    <mergeCell ref="I149:K151"/>
    <mergeCell ref="R149:R151"/>
    <mergeCell ref="A152:A153"/>
    <mergeCell ref="B152:B153"/>
    <mergeCell ref="C152:C153"/>
    <mergeCell ref="D152:D153"/>
    <mergeCell ref="E152:E153"/>
    <mergeCell ref="F152:H152"/>
    <mergeCell ref="I152:K152"/>
    <mergeCell ref="R152:R153"/>
    <mergeCell ref="S152:S153"/>
    <mergeCell ref="T152:T153"/>
    <mergeCell ref="F153:H153"/>
    <mergeCell ref="I153:K153"/>
    <mergeCell ref="A148:A151"/>
    <mergeCell ref="B148:B151"/>
    <mergeCell ref="C148:C151"/>
    <mergeCell ref="D148:D151"/>
    <mergeCell ref="E148:E151"/>
    <mergeCell ref="F148:H148"/>
    <mergeCell ref="I148:K148"/>
    <mergeCell ref="S148:S151"/>
    <mergeCell ref="T148:T151"/>
    <mergeCell ref="T144:T145"/>
    <mergeCell ref="U144:U145"/>
    <mergeCell ref="F145:H145"/>
    <mergeCell ref="I145:K145"/>
    <mergeCell ref="A146:A147"/>
    <mergeCell ref="B146:B147"/>
    <mergeCell ref="C146:C147"/>
    <mergeCell ref="D146:D147"/>
    <mergeCell ref="E146:E147"/>
    <mergeCell ref="F146:H146"/>
    <mergeCell ref="I146:K146"/>
    <mergeCell ref="R146:R147"/>
    <mergeCell ref="S146:S147"/>
    <mergeCell ref="T146:T147"/>
    <mergeCell ref="U146:U147"/>
    <mergeCell ref="F147:H147"/>
    <mergeCell ref="I147:K147"/>
    <mergeCell ref="A144:A145"/>
    <mergeCell ref="B144:B145"/>
    <mergeCell ref="C144:C145"/>
    <mergeCell ref="D144:D145"/>
    <mergeCell ref="E144:E145"/>
    <mergeCell ref="F144:H144"/>
    <mergeCell ref="I144:K144"/>
    <mergeCell ref="R144:R145"/>
    <mergeCell ref="S144:S145"/>
    <mergeCell ref="U139:U141"/>
    <mergeCell ref="F140:H141"/>
    <mergeCell ref="I140:K141"/>
    <mergeCell ref="R140:R141"/>
    <mergeCell ref="U142:U143"/>
    <mergeCell ref="A142:A143"/>
    <mergeCell ref="B142:B143"/>
    <mergeCell ref="C142:C143"/>
    <mergeCell ref="D142:D143"/>
    <mergeCell ref="E142:E143"/>
    <mergeCell ref="F142:H142"/>
    <mergeCell ref="I142:K142"/>
    <mergeCell ref="S142:S143"/>
    <mergeCell ref="T142:T143"/>
    <mergeCell ref="F143:H143"/>
    <mergeCell ref="I143:K143"/>
    <mergeCell ref="A139:A141"/>
    <mergeCell ref="B139:B141"/>
    <mergeCell ref="C139:C141"/>
    <mergeCell ref="D139:D141"/>
    <mergeCell ref="E139:E141"/>
    <mergeCell ref="F139:H139"/>
    <mergeCell ref="I139:K139"/>
    <mergeCell ref="S139:S141"/>
    <mergeCell ref="T139:T141"/>
    <mergeCell ref="U133:U134"/>
    <mergeCell ref="F134:H134"/>
    <mergeCell ref="I134:K134"/>
    <mergeCell ref="A135:A138"/>
    <mergeCell ref="B135:B138"/>
    <mergeCell ref="C135:C138"/>
    <mergeCell ref="D135:D138"/>
    <mergeCell ref="E135:E138"/>
    <mergeCell ref="F135:H135"/>
    <mergeCell ref="I135:K135"/>
    <mergeCell ref="S135:S138"/>
    <mergeCell ref="T135:T138"/>
    <mergeCell ref="U135:U138"/>
    <mergeCell ref="F136:H138"/>
    <mergeCell ref="I136:K138"/>
    <mergeCell ref="R136:R138"/>
    <mergeCell ref="A133:A134"/>
    <mergeCell ref="B133:B134"/>
    <mergeCell ref="C133:C134"/>
    <mergeCell ref="D133:D134"/>
    <mergeCell ref="E133:E134"/>
    <mergeCell ref="F133:H133"/>
    <mergeCell ref="I133:K133"/>
    <mergeCell ref="S133:S134"/>
    <mergeCell ref="T133:T134"/>
    <mergeCell ref="U127:U128"/>
    <mergeCell ref="F128:H128"/>
    <mergeCell ref="I128:K128"/>
    <mergeCell ref="A129:A132"/>
    <mergeCell ref="B129:B132"/>
    <mergeCell ref="C129:C132"/>
    <mergeCell ref="D129:D132"/>
    <mergeCell ref="E129:E132"/>
    <mergeCell ref="F129:H129"/>
    <mergeCell ref="I129:K129"/>
    <mergeCell ref="S129:S132"/>
    <mergeCell ref="T129:T132"/>
    <mergeCell ref="U129:U132"/>
    <mergeCell ref="F130:H132"/>
    <mergeCell ref="I130:K132"/>
    <mergeCell ref="R130:R132"/>
    <mergeCell ref="A127:A128"/>
    <mergeCell ref="B127:B128"/>
    <mergeCell ref="C127:C128"/>
    <mergeCell ref="D127:D128"/>
    <mergeCell ref="E127:E128"/>
    <mergeCell ref="F127:H127"/>
    <mergeCell ref="I127:K127"/>
    <mergeCell ref="S127:S128"/>
    <mergeCell ref="T127:T128"/>
    <mergeCell ref="U121:U122"/>
    <mergeCell ref="F122:H122"/>
    <mergeCell ref="I122:K122"/>
    <mergeCell ref="A123:A126"/>
    <mergeCell ref="B123:B126"/>
    <mergeCell ref="C123:C126"/>
    <mergeCell ref="D123:D126"/>
    <mergeCell ref="E123:E126"/>
    <mergeCell ref="F123:H123"/>
    <mergeCell ref="I123:K123"/>
    <mergeCell ref="S123:S126"/>
    <mergeCell ref="T123:T126"/>
    <mergeCell ref="U123:U126"/>
    <mergeCell ref="F124:H126"/>
    <mergeCell ref="I124:K126"/>
    <mergeCell ref="R124:R126"/>
    <mergeCell ref="A121:A122"/>
    <mergeCell ref="B121:B122"/>
    <mergeCell ref="C121:C122"/>
    <mergeCell ref="D121:D122"/>
    <mergeCell ref="E121:E122"/>
    <mergeCell ref="F121:H121"/>
    <mergeCell ref="I121:K121"/>
    <mergeCell ref="S121:S122"/>
    <mergeCell ref="T121:T122"/>
    <mergeCell ref="U117:U118"/>
    <mergeCell ref="F118:H118"/>
    <mergeCell ref="I118:K118"/>
    <mergeCell ref="A119:A120"/>
    <mergeCell ref="B119:B120"/>
    <mergeCell ref="C119:C120"/>
    <mergeCell ref="D119:D120"/>
    <mergeCell ref="E119:E120"/>
    <mergeCell ref="F119:H119"/>
    <mergeCell ref="I119:K119"/>
    <mergeCell ref="S119:S120"/>
    <mergeCell ref="T119:T120"/>
    <mergeCell ref="U119:U120"/>
    <mergeCell ref="F120:H120"/>
    <mergeCell ref="I120:K120"/>
    <mergeCell ref="A117:A118"/>
    <mergeCell ref="B117:B118"/>
    <mergeCell ref="C117:C118"/>
    <mergeCell ref="D117:D118"/>
    <mergeCell ref="E117:E118"/>
    <mergeCell ref="F117:H117"/>
    <mergeCell ref="I117:K117"/>
    <mergeCell ref="S117:S118"/>
    <mergeCell ref="T117:T118"/>
    <mergeCell ref="U113:U114"/>
    <mergeCell ref="F114:H114"/>
    <mergeCell ref="I114:K114"/>
    <mergeCell ref="A115:A116"/>
    <mergeCell ref="B115:B116"/>
    <mergeCell ref="C115:C116"/>
    <mergeCell ref="D115:D116"/>
    <mergeCell ref="E115:E116"/>
    <mergeCell ref="F115:H115"/>
    <mergeCell ref="I115:K115"/>
    <mergeCell ref="S115:S116"/>
    <mergeCell ref="T115:T116"/>
    <mergeCell ref="U115:U116"/>
    <mergeCell ref="F116:H116"/>
    <mergeCell ref="I116:K116"/>
    <mergeCell ref="A113:A114"/>
    <mergeCell ref="B113:B114"/>
    <mergeCell ref="C113:C114"/>
    <mergeCell ref="D113:D114"/>
    <mergeCell ref="E113:E114"/>
    <mergeCell ref="F113:H113"/>
    <mergeCell ref="I113:K113"/>
    <mergeCell ref="S113:S114"/>
    <mergeCell ref="T113:T114"/>
    <mergeCell ref="U107:U110"/>
    <mergeCell ref="F108:H110"/>
    <mergeCell ref="I108:K110"/>
    <mergeCell ref="R108:R110"/>
    <mergeCell ref="A111:A112"/>
    <mergeCell ref="B111:B112"/>
    <mergeCell ref="C111:C112"/>
    <mergeCell ref="D111:D112"/>
    <mergeCell ref="E111:E112"/>
    <mergeCell ref="F111:H111"/>
    <mergeCell ref="I111:K111"/>
    <mergeCell ref="S111:S112"/>
    <mergeCell ref="T111:T112"/>
    <mergeCell ref="U111:U112"/>
    <mergeCell ref="F112:H112"/>
    <mergeCell ref="I112:K112"/>
    <mergeCell ref="A107:A110"/>
    <mergeCell ref="B107:B110"/>
    <mergeCell ref="C107:C110"/>
    <mergeCell ref="D107:D110"/>
    <mergeCell ref="E107:E110"/>
    <mergeCell ref="F107:H107"/>
    <mergeCell ref="I107:K107"/>
    <mergeCell ref="S107:S110"/>
    <mergeCell ref="T107:T110"/>
    <mergeCell ref="F104:H104"/>
    <mergeCell ref="I104:K104"/>
    <mergeCell ref="A105:A106"/>
    <mergeCell ref="B105:B106"/>
    <mergeCell ref="C105:C106"/>
    <mergeCell ref="D105:D106"/>
    <mergeCell ref="E105:E106"/>
    <mergeCell ref="F105:H105"/>
    <mergeCell ref="I105:K105"/>
    <mergeCell ref="S105:S106"/>
    <mergeCell ref="T105:T106"/>
    <mergeCell ref="F106:H106"/>
    <mergeCell ref="I106:K106"/>
    <mergeCell ref="A103:A104"/>
    <mergeCell ref="B103:B104"/>
    <mergeCell ref="C103:C104"/>
    <mergeCell ref="D103:D104"/>
    <mergeCell ref="E103:E104"/>
    <mergeCell ref="F103:H103"/>
    <mergeCell ref="I103:K103"/>
    <mergeCell ref="S103:S104"/>
    <mergeCell ref="T103:T104"/>
    <mergeCell ref="U99:U100"/>
    <mergeCell ref="F100:H100"/>
    <mergeCell ref="I100:K100"/>
    <mergeCell ref="A101:A102"/>
    <mergeCell ref="B101:B102"/>
    <mergeCell ref="C101:C102"/>
    <mergeCell ref="D101:D102"/>
    <mergeCell ref="E101:E102"/>
    <mergeCell ref="F101:H101"/>
    <mergeCell ref="I101:K101"/>
    <mergeCell ref="S101:S102"/>
    <mergeCell ref="T101:T102"/>
    <mergeCell ref="F102:H102"/>
    <mergeCell ref="I102:K102"/>
    <mergeCell ref="A99:A100"/>
    <mergeCell ref="B99:B100"/>
    <mergeCell ref="C99:C100"/>
    <mergeCell ref="D99:D100"/>
    <mergeCell ref="E99:E100"/>
    <mergeCell ref="F99:H99"/>
    <mergeCell ref="I99:K99"/>
    <mergeCell ref="S99:S100"/>
    <mergeCell ref="T99:T100"/>
    <mergeCell ref="U95:U96"/>
    <mergeCell ref="F96:H96"/>
    <mergeCell ref="I96:K96"/>
    <mergeCell ref="A97:A98"/>
    <mergeCell ref="B97:B98"/>
    <mergeCell ref="C97:C98"/>
    <mergeCell ref="D97:D98"/>
    <mergeCell ref="E97:E98"/>
    <mergeCell ref="F97:H97"/>
    <mergeCell ref="I97:K97"/>
    <mergeCell ref="S97:S98"/>
    <mergeCell ref="T97:T98"/>
    <mergeCell ref="U97:U98"/>
    <mergeCell ref="F98:H98"/>
    <mergeCell ref="I98:K98"/>
    <mergeCell ref="A95:A96"/>
    <mergeCell ref="B95:B96"/>
    <mergeCell ref="C95:C96"/>
    <mergeCell ref="D95:D96"/>
    <mergeCell ref="E95:E96"/>
    <mergeCell ref="F95:H95"/>
    <mergeCell ref="I95:K95"/>
    <mergeCell ref="S95:S96"/>
    <mergeCell ref="T95:T96"/>
    <mergeCell ref="U91:U92"/>
    <mergeCell ref="F92:H92"/>
    <mergeCell ref="I92:K92"/>
    <mergeCell ref="A93:A94"/>
    <mergeCell ref="B93:B94"/>
    <mergeCell ref="C93:C94"/>
    <mergeCell ref="D93:D94"/>
    <mergeCell ref="E93:E94"/>
    <mergeCell ref="F93:H93"/>
    <mergeCell ref="I93:K93"/>
    <mergeCell ref="S93:S94"/>
    <mergeCell ref="T93:T94"/>
    <mergeCell ref="U93:U94"/>
    <mergeCell ref="F94:H94"/>
    <mergeCell ref="I94:K94"/>
    <mergeCell ref="A91:A92"/>
    <mergeCell ref="B91:B92"/>
    <mergeCell ref="C91:C92"/>
    <mergeCell ref="D91:D92"/>
    <mergeCell ref="E91:E92"/>
    <mergeCell ref="F91:H91"/>
    <mergeCell ref="I91:K91"/>
    <mergeCell ref="S91:S92"/>
    <mergeCell ref="T91:T92"/>
    <mergeCell ref="U87:U88"/>
    <mergeCell ref="F88:H88"/>
    <mergeCell ref="I88:K88"/>
    <mergeCell ref="A89:A90"/>
    <mergeCell ref="B89:B90"/>
    <mergeCell ref="C89:C90"/>
    <mergeCell ref="D89:D90"/>
    <mergeCell ref="E89:E90"/>
    <mergeCell ref="F89:H89"/>
    <mergeCell ref="I89:K89"/>
    <mergeCell ref="S89:S90"/>
    <mergeCell ref="T89:T90"/>
    <mergeCell ref="U89:U90"/>
    <mergeCell ref="F90:H90"/>
    <mergeCell ref="I90:K90"/>
    <mergeCell ref="A87:A88"/>
    <mergeCell ref="B87:B88"/>
    <mergeCell ref="C87:C88"/>
    <mergeCell ref="D87:D88"/>
    <mergeCell ref="E87:E88"/>
    <mergeCell ref="F87:H87"/>
    <mergeCell ref="I87:K87"/>
    <mergeCell ref="S87:S88"/>
    <mergeCell ref="T87:T88"/>
    <mergeCell ref="U83:U84"/>
    <mergeCell ref="F84:H84"/>
    <mergeCell ref="I84:K84"/>
    <mergeCell ref="A85:A86"/>
    <mergeCell ref="B85:B86"/>
    <mergeCell ref="C85:C86"/>
    <mergeCell ref="D85:D86"/>
    <mergeCell ref="E85:E86"/>
    <mergeCell ref="F85:H85"/>
    <mergeCell ref="I85:K85"/>
    <mergeCell ref="S85:S86"/>
    <mergeCell ref="T85:T86"/>
    <mergeCell ref="U85:U86"/>
    <mergeCell ref="F86:H86"/>
    <mergeCell ref="I86:K86"/>
    <mergeCell ref="A83:A84"/>
    <mergeCell ref="B83:B84"/>
    <mergeCell ref="C83:C84"/>
    <mergeCell ref="D83:D84"/>
    <mergeCell ref="E83:E84"/>
    <mergeCell ref="F83:H83"/>
    <mergeCell ref="I83:K83"/>
    <mergeCell ref="S83:S84"/>
    <mergeCell ref="T83:T84"/>
    <mergeCell ref="U79:U80"/>
    <mergeCell ref="F80:H80"/>
    <mergeCell ref="I80:K80"/>
    <mergeCell ref="A81:A82"/>
    <mergeCell ref="B81:B82"/>
    <mergeCell ref="C81:C82"/>
    <mergeCell ref="D81:D82"/>
    <mergeCell ref="E81:E82"/>
    <mergeCell ref="F81:H81"/>
    <mergeCell ref="I81:K81"/>
    <mergeCell ref="S81:S82"/>
    <mergeCell ref="T81:T82"/>
    <mergeCell ref="U81:U82"/>
    <mergeCell ref="F82:H82"/>
    <mergeCell ref="I82:K82"/>
    <mergeCell ref="A79:A80"/>
    <mergeCell ref="B79:B80"/>
    <mergeCell ref="C79:C80"/>
    <mergeCell ref="D79:D80"/>
    <mergeCell ref="E79:E80"/>
    <mergeCell ref="F79:H79"/>
    <mergeCell ref="I79:K79"/>
    <mergeCell ref="S79:S80"/>
    <mergeCell ref="T79:T80"/>
    <mergeCell ref="U75:U76"/>
    <mergeCell ref="F76:H76"/>
    <mergeCell ref="I76:K76"/>
    <mergeCell ref="A77:A78"/>
    <mergeCell ref="B77:B78"/>
    <mergeCell ref="C77:C78"/>
    <mergeCell ref="D77:D78"/>
    <mergeCell ref="E77:E78"/>
    <mergeCell ref="F77:H77"/>
    <mergeCell ref="I77:K77"/>
    <mergeCell ref="S77:S78"/>
    <mergeCell ref="T77:T78"/>
    <mergeCell ref="U77:U78"/>
    <mergeCell ref="F78:H78"/>
    <mergeCell ref="I78:K78"/>
    <mergeCell ref="A75:A76"/>
    <mergeCell ref="B75:B76"/>
    <mergeCell ref="C75:C76"/>
    <mergeCell ref="D75:D76"/>
    <mergeCell ref="E75:E76"/>
    <mergeCell ref="F75:H75"/>
    <mergeCell ref="I75:K75"/>
    <mergeCell ref="S75:S76"/>
    <mergeCell ref="T75:T76"/>
    <mergeCell ref="T71:T72"/>
    <mergeCell ref="F72:H72"/>
    <mergeCell ref="I72:K72"/>
    <mergeCell ref="A73:A74"/>
    <mergeCell ref="B73:B74"/>
    <mergeCell ref="C73:C74"/>
    <mergeCell ref="D73:D74"/>
    <mergeCell ref="E73:E74"/>
    <mergeCell ref="F73:H73"/>
    <mergeCell ref="I73:K73"/>
    <mergeCell ref="R73:R74"/>
    <mergeCell ref="S73:S74"/>
    <mergeCell ref="T73:T74"/>
    <mergeCell ref="F74:H74"/>
    <mergeCell ref="I74:K74"/>
    <mergeCell ref="A71:A72"/>
    <mergeCell ref="B71:B72"/>
    <mergeCell ref="C71:C72"/>
    <mergeCell ref="D71:D72"/>
    <mergeCell ref="E71:E72"/>
    <mergeCell ref="F71:H71"/>
    <mergeCell ref="I71:K71"/>
    <mergeCell ref="R71:R72"/>
    <mergeCell ref="S71:S72"/>
    <mergeCell ref="U67:U68"/>
    <mergeCell ref="F68:H68"/>
    <mergeCell ref="I68:K68"/>
    <mergeCell ref="A69:A70"/>
    <mergeCell ref="B69:B70"/>
    <mergeCell ref="C69:C70"/>
    <mergeCell ref="D69:D70"/>
    <mergeCell ref="E69:E70"/>
    <mergeCell ref="F69:H69"/>
    <mergeCell ref="I69:K69"/>
    <mergeCell ref="R69:R70"/>
    <mergeCell ref="S69:S70"/>
    <mergeCell ref="T69:T70"/>
    <mergeCell ref="U69:U70"/>
    <mergeCell ref="F70:H70"/>
    <mergeCell ref="I70:K70"/>
    <mergeCell ref="A67:A68"/>
    <mergeCell ref="B67:B68"/>
    <mergeCell ref="C67:C68"/>
    <mergeCell ref="D67:D68"/>
    <mergeCell ref="E67:E68"/>
    <mergeCell ref="F67:H67"/>
    <mergeCell ref="I67:K67"/>
    <mergeCell ref="S67:S68"/>
    <mergeCell ref="T67:T68"/>
    <mergeCell ref="U63:U64"/>
    <mergeCell ref="F64:H64"/>
    <mergeCell ref="I64:K64"/>
    <mergeCell ref="A65:A66"/>
    <mergeCell ref="B65:B66"/>
    <mergeCell ref="C65:C66"/>
    <mergeCell ref="D65:D66"/>
    <mergeCell ref="E65:E66"/>
    <mergeCell ref="F65:H65"/>
    <mergeCell ref="I65:K65"/>
    <mergeCell ref="R65:R66"/>
    <mergeCell ref="S65:S66"/>
    <mergeCell ref="T65:T66"/>
    <mergeCell ref="U65:U66"/>
    <mergeCell ref="F66:H66"/>
    <mergeCell ref="I66:K66"/>
    <mergeCell ref="A63:A64"/>
    <mergeCell ref="B63:B64"/>
    <mergeCell ref="C63:C64"/>
    <mergeCell ref="D63:D64"/>
    <mergeCell ref="E63:E64"/>
    <mergeCell ref="F63:H63"/>
    <mergeCell ref="I63:K63"/>
    <mergeCell ref="S63:S64"/>
    <mergeCell ref="T63:T64"/>
    <mergeCell ref="U59:U60"/>
    <mergeCell ref="F60:H60"/>
    <mergeCell ref="I60:K60"/>
    <mergeCell ref="A61:A62"/>
    <mergeCell ref="B61:B62"/>
    <mergeCell ref="C61:C62"/>
    <mergeCell ref="D61:D62"/>
    <mergeCell ref="E61:E62"/>
    <mergeCell ref="F61:H61"/>
    <mergeCell ref="I61:K61"/>
    <mergeCell ref="R61:R62"/>
    <mergeCell ref="S61:S62"/>
    <mergeCell ref="T61:T62"/>
    <mergeCell ref="U61:U62"/>
    <mergeCell ref="F62:H62"/>
    <mergeCell ref="I62:K62"/>
    <mergeCell ref="A59:A60"/>
    <mergeCell ref="B59:B60"/>
    <mergeCell ref="C59:C60"/>
    <mergeCell ref="D59:D60"/>
    <mergeCell ref="E59:E60"/>
    <mergeCell ref="F59:H59"/>
    <mergeCell ref="I59:K59"/>
    <mergeCell ref="S59:S60"/>
    <mergeCell ref="T59:T60"/>
    <mergeCell ref="U55:U56"/>
    <mergeCell ref="F56:H56"/>
    <mergeCell ref="I56:K56"/>
    <mergeCell ref="A57:A58"/>
    <mergeCell ref="B57:B58"/>
    <mergeCell ref="C57:C58"/>
    <mergeCell ref="D57:D58"/>
    <mergeCell ref="E57:E58"/>
    <mergeCell ref="F57:H57"/>
    <mergeCell ref="I57:K57"/>
    <mergeCell ref="S57:S58"/>
    <mergeCell ref="T57:T58"/>
    <mergeCell ref="U57:U58"/>
    <mergeCell ref="F58:H58"/>
    <mergeCell ref="I58:K58"/>
    <mergeCell ref="A55:A56"/>
    <mergeCell ref="B55:B56"/>
    <mergeCell ref="C55:C56"/>
    <mergeCell ref="D55:D56"/>
    <mergeCell ref="E55:E56"/>
    <mergeCell ref="F55:H55"/>
    <mergeCell ref="I55:K55"/>
    <mergeCell ref="S55:S56"/>
    <mergeCell ref="T55:T56"/>
    <mergeCell ref="U51:U52"/>
    <mergeCell ref="F52:H52"/>
    <mergeCell ref="I52:K52"/>
    <mergeCell ref="A53:A54"/>
    <mergeCell ref="B53:B54"/>
    <mergeCell ref="C53:C54"/>
    <mergeCell ref="D53:D54"/>
    <mergeCell ref="E53:E54"/>
    <mergeCell ref="F53:H53"/>
    <mergeCell ref="I53:K53"/>
    <mergeCell ref="S53:S54"/>
    <mergeCell ref="T53:T54"/>
    <mergeCell ref="U53:U54"/>
    <mergeCell ref="F54:H54"/>
    <mergeCell ref="I54:K54"/>
    <mergeCell ref="A51:A52"/>
    <mergeCell ref="B51:B52"/>
    <mergeCell ref="C51:C52"/>
    <mergeCell ref="D51:D52"/>
    <mergeCell ref="E51:E52"/>
    <mergeCell ref="F51:H51"/>
    <mergeCell ref="I51:K51"/>
    <mergeCell ref="S51:S52"/>
    <mergeCell ref="T51:T52"/>
    <mergeCell ref="U47:U48"/>
    <mergeCell ref="F48:H48"/>
    <mergeCell ref="I48:K48"/>
    <mergeCell ref="A49:A50"/>
    <mergeCell ref="B49:B50"/>
    <mergeCell ref="C49:C50"/>
    <mergeCell ref="D49:D50"/>
    <mergeCell ref="E49:E50"/>
    <mergeCell ref="F49:H49"/>
    <mergeCell ref="I49:K49"/>
    <mergeCell ref="S49:S50"/>
    <mergeCell ref="T49:T50"/>
    <mergeCell ref="U49:U50"/>
    <mergeCell ref="F50:H50"/>
    <mergeCell ref="I50:K50"/>
    <mergeCell ref="A47:A48"/>
    <mergeCell ref="B47:B48"/>
    <mergeCell ref="C47:C48"/>
    <mergeCell ref="D47:D48"/>
    <mergeCell ref="E47:E48"/>
    <mergeCell ref="F47:H47"/>
    <mergeCell ref="I47:K47"/>
    <mergeCell ref="S47:S48"/>
    <mergeCell ref="T47:T48"/>
    <mergeCell ref="T43:T44"/>
    <mergeCell ref="U43:U44"/>
    <mergeCell ref="F44:H44"/>
    <mergeCell ref="I44:K44"/>
    <mergeCell ref="A45:A46"/>
    <mergeCell ref="B45:B46"/>
    <mergeCell ref="C45:C46"/>
    <mergeCell ref="D45:D46"/>
    <mergeCell ref="E45:E46"/>
    <mergeCell ref="F45:H45"/>
    <mergeCell ref="I45:K45"/>
    <mergeCell ref="R45:R46"/>
    <mergeCell ref="S45:S46"/>
    <mergeCell ref="T45:T46"/>
    <mergeCell ref="U45:U46"/>
    <mergeCell ref="F46:H46"/>
    <mergeCell ref="I46:K46"/>
    <mergeCell ref="A43:A44"/>
    <mergeCell ref="B43:B44"/>
    <mergeCell ref="C43:C44"/>
    <mergeCell ref="D43:D44"/>
    <mergeCell ref="E43:E44"/>
    <mergeCell ref="F43:H43"/>
    <mergeCell ref="I43:K43"/>
    <mergeCell ref="R43:R44"/>
    <mergeCell ref="S43:S44"/>
    <mergeCell ref="U39:U40"/>
    <mergeCell ref="F40:H40"/>
    <mergeCell ref="I40:K40"/>
    <mergeCell ref="T41:T42"/>
    <mergeCell ref="U41:U42"/>
    <mergeCell ref="A41:A42"/>
    <mergeCell ref="B41:B42"/>
    <mergeCell ref="C41:C42"/>
    <mergeCell ref="D41:D42"/>
    <mergeCell ref="E41:E42"/>
    <mergeCell ref="F41:H41"/>
    <mergeCell ref="I41:K41"/>
    <mergeCell ref="R41:R42"/>
    <mergeCell ref="S41:S42"/>
    <mergeCell ref="F42:H42"/>
    <mergeCell ref="I42:K42"/>
    <mergeCell ref="A39:A40"/>
    <mergeCell ref="B39:B40"/>
    <mergeCell ref="C39:C40"/>
    <mergeCell ref="D39:D40"/>
    <mergeCell ref="E39:E40"/>
    <mergeCell ref="F39:H39"/>
    <mergeCell ref="I39:K39"/>
    <mergeCell ref="S39:S40"/>
    <mergeCell ref="T39:T40"/>
    <mergeCell ref="T35:T36"/>
    <mergeCell ref="U35:U36"/>
    <mergeCell ref="F36:H36"/>
    <mergeCell ref="I36:K36"/>
    <mergeCell ref="A37:A38"/>
    <mergeCell ref="B37:B38"/>
    <mergeCell ref="C37:C38"/>
    <mergeCell ref="D37:D38"/>
    <mergeCell ref="E37:E38"/>
    <mergeCell ref="F37:H37"/>
    <mergeCell ref="I37:K37"/>
    <mergeCell ref="R37:R38"/>
    <mergeCell ref="S37:S38"/>
    <mergeCell ref="T37:T38"/>
    <mergeCell ref="U37:U38"/>
    <mergeCell ref="F38:H38"/>
    <mergeCell ref="I38:K38"/>
    <mergeCell ref="A35:A36"/>
    <mergeCell ref="B35:B36"/>
    <mergeCell ref="C35:C36"/>
    <mergeCell ref="D35:D36"/>
    <mergeCell ref="E35:E36"/>
    <mergeCell ref="F35:H35"/>
    <mergeCell ref="I35:K35"/>
    <mergeCell ref="R35:R36"/>
    <mergeCell ref="S35:S36"/>
    <mergeCell ref="T31:T32"/>
    <mergeCell ref="U31:U32"/>
    <mergeCell ref="F32:H32"/>
    <mergeCell ref="I32:K32"/>
    <mergeCell ref="A33:A34"/>
    <mergeCell ref="B33:B34"/>
    <mergeCell ref="C33:C34"/>
    <mergeCell ref="D33:D34"/>
    <mergeCell ref="E33:E34"/>
    <mergeCell ref="F33:H33"/>
    <mergeCell ref="I33:K33"/>
    <mergeCell ref="R33:R34"/>
    <mergeCell ref="S33:S34"/>
    <mergeCell ref="T33:T34"/>
    <mergeCell ref="U33:U34"/>
    <mergeCell ref="F34:H34"/>
    <mergeCell ref="I34:K34"/>
    <mergeCell ref="A31:A32"/>
    <mergeCell ref="B31:B32"/>
    <mergeCell ref="C31:C32"/>
    <mergeCell ref="D31:D32"/>
    <mergeCell ref="E31:E32"/>
    <mergeCell ref="F31:H31"/>
    <mergeCell ref="I31:K31"/>
    <mergeCell ref="R31:R32"/>
    <mergeCell ref="S31:S32"/>
    <mergeCell ref="T27:T28"/>
    <mergeCell ref="U27:U28"/>
    <mergeCell ref="F28:H28"/>
    <mergeCell ref="I28:K28"/>
    <mergeCell ref="A29:A30"/>
    <mergeCell ref="B29:B30"/>
    <mergeCell ref="C29:C30"/>
    <mergeCell ref="D29:D30"/>
    <mergeCell ref="E29:E30"/>
    <mergeCell ref="F29:H29"/>
    <mergeCell ref="I29:K29"/>
    <mergeCell ref="R29:R30"/>
    <mergeCell ref="S29:S30"/>
    <mergeCell ref="T29:T30"/>
    <mergeCell ref="U29:U30"/>
    <mergeCell ref="F30:H30"/>
    <mergeCell ref="I30:K30"/>
    <mergeCell ref="A27:A28"/>
    <mergeCell ref="B27:B28"/>
    <mergeCell ref="C27:C28"/>
    <mergeCell ref="A23:A26"/>
    <mergeCell ref="B23:B26"/>
    <mergeCell ref="C23:C26"/>
    <mergeCell ref="D23:D26"/>
    <mergeCell ref="E23:E26"/>
    <mergeCell ref="F23:H23"/>
    <mergeCell ref="I23:K23"/>
    <mergeCell ref="S23:S26"/>
    <mergeCell ref="A21:A22"/>
    <mergeCell ref="B21:B22"/>
    <mergeCell ref="C21:C22"/>
    <mergeCell ref="I21:K21"/>
    <mergeCell ref="R21:R22"/>
    <mergeCell ref="S21:S22"/>
    <mergeCell ref="T21:T22"/>
    <mergeCell ref="U21:U22"/>
    <mergeCell ref="D27:D28"/>
    <mergeCell ref="E27:E28"/>
    <mergeCell ref="F27:H27"/>
    <mergeCell ref="I27:K27"/>
    <mergeCell ref="R27:R28"/>
    <mergeCell ref="S27:S28"/>
    <mergeCell ref="F22:H22"/>
    <mergeCell ref="I22:K22"/>
    <mergeCell ref="A1:W1"/>
    <mergeCell ref="V15:V19"/>
    <mergeCell ref="W15:W19"/>
    <mergeCell ref="T15:T19"/>
    <mergeCell ref="U15:U19"/>
    <mergeCell ref="L16:L19"/>
    <mergeCell ref="M16:M19"/>
    <mergeCell ref="N16:N19"/>
    <mergeCell ref="O16:O19"/>
    <mergeCell ref="P16:P19"/>
    <mergeCell ref="A2:C2"/>
    <mergeCell ref="E6:R6"/>
    <mergeCell ref="E7:R7"/>
    <mergeCell ref="A9:B9"/>
    <mergeCell ref="P9:R9"/>
    <mergeCell ref="I14:K14"/>
    <mergeCell ref="P10:R10"/>
    <mergeCell ref="D11:F11"/>
    <mergeCell ref="N11:P11"/>
    <mergeCell ref="A13:C13"/>
    <mergeCell ref="E13:I13"/>
    <mergeCell ref="J13:L13"/>
    <mergeCell ref="M13:P13"/>
    <mergeCell ref="Q13:S13"/>
    <mergeCell ref="A4:D4"/>
    <mergeCell ref="D15:D19"/>
    <mergeCell ref="E10:G10"/>
    <mergeCell ref="A202:U202"/>
    <mergeCell ref="F20:H20"/>
    <mergeCell ref="I20:K20"/>
    <mergeCell ref="C15:C19"/>
    <mergeCell ref="E15:E19"/>
    <mergeCell ref="F15:H19"/>
    <mergeCell ref="I15:K19"/>
    <mergeCell ref="Q16:Q19"/>
    <mergeCell ref="L15:Q15"/>
    <mergeCell ref="R15:R19"/>
    <mergeCell ref="S15:S19"/>
    <mergeCell ref="A15:A19"/>
    <mergeCell ref="B15:B19"/>
    <mergeCell ref="T23:T26"/>
    <mergeCell ref="U23:U26"/>
    <mergeCell ref="F24:H26"/>
    <mergeCell ref="I24:K26"/>
    <mergeCell ref="R24:R26"/>
    <mergeCell ref="D21:D22"/>
    <mergeCell ref="E21:E22"/>
    <mergeCell ref="F21:H21"/>
  </mergeCells>
  <printOptions horizontalCentered="1"/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IM201"/>
  <sheetViews>
    <sheetView showZeros="0" view="pageBreakPreview" zoomScale="115" zoomScaleNormal="115" zoomScaleSheetLayoutView="115" workbookViewId="0">
      <selection activeCell="C21" sqref="C21:D191"/>
    </sheetView>
  </sheetViews>
  <sheetFormatPr defaultColWidth="9.140625" defaultRowHeight="15"/>
  <cols>
    <col min="1" max="1" width="3.42578125" style="122" customWidth="1"/>
    <col min="2" max="2" width="7.5703125" style="122" hidden="1" customWidth="1"/>
    <col min="3" max="3" width="53.7109375" style="260" customWidth="1"/>
    <col min="4" max="4" width="5.85546875" style="113" customWidth="1"/>
    <col min="5" max="5" width="6.28515625" style="126" customWidth="1"/>
    <col min="6" max="7" width="2.140625" style="124" hidden="1" customWidth="1"/>
    <col min="8" max="8" width="2.28515625" style="124" hidden="1" customWidth="1"/>
    <col min="9" max="9" width="1.85546875" style="124" hidden="1" customWidth="1"/>
    <col min="10" max="10" width="2.140625" style="124" hidden="1" customWidth="1"/>
    <col min="11" max="11" width="2.42578125" style="124" hidden="1" customWidth="1"/>
    <col min="12" max="12" width="19.85546875" style="211" hidden="1" customWidth="1"/>
    <col min="13" max="13" width="4.28515625" style="113" hidden="1" customWidth="1"/>
    <col min="14" max="14" width="5.5703125" style="113" hidden="1" customWidth="1"/>
    <col min="15" max="15" width="6.85546875" style="126" hidden="1" customWidth="1"/>
    <col min="16" max="16" width="5.5703125" style="168" hidden="1" customWidth="1"/>
    <col min="17" max="17" width="5.28515625" style="131" hidden="1" customWidth="1"/>
    <col min="18" max="18" width="5.5703125" style="113" hidden="1" customWidth="1"/>
    <col min="19" max="19" width="5.42578125" style="113" hidden="1" customWidth="1"/>
    <col min="20" max="20" width="7.42578125" style="131" hidden="1" customWidth="1"/>
    <col min="21" max="21" width="7.28515625" style="125" hidden="1" customWidth="1"/>
    <col min="22" max="22" width="9.42578125" style="113" customWidth="1"/>
    <col min="23" max="23" width="11.28515625" style="113" customWidth="1"/>
    <col min="24" max="24" width="9.140625" style="113"/>
    <col min="25" max="25" width="10.28515625" style="113" bestFit="1" customWidth="1"/>
    <col min="26" max="26" width="6.28515625" style="113" customWidth="1"/>
    <col min="27" max="27" width="16.28515625" style="113" customWidth="1"/>
    <col min="28" max="28" width="6.140625" style="113" bestFit="1" customWidth="1"/>
    <col min="29" max="29" width="7.28515625" style="113" bestFit="1" customWidth="1"/>
    <col min="30" max="30" width="6" style="113" bestFit="1" customWidth="1"/>
    <col min="31" max="36" width="11.7109375" style="113" customWidth="1"/>
    <col min="37" max="16384" width="9.140625" style="113"/>
  </cols>
  <sheetData>
    <row r="1" spans="1:51" s="75" customFormat="1" ht="54.75" customHeight="1">
      <c r="A1" s="1699" t="s">
        <v>288</v>
      </c>
      <c r="B1" s="1699"/>
      <c r="C1" s="1699"/>
      <c r="D1" s="1699"/>
      <c r="E1" s="1699"/>
      <c r="F1" s="1699"/>
      <c r="G1" s="1699"/>
      <c r="H1" s="1699"/>
      <c r="I1" s="1699"/>
      <c r="J1" s="1699"/>
      <c r="K1" s="1699"/>
      <c r="L1" s="1699"/>
      <c r="M1" s="1699"/>
      <c r="N1" s="1699"/>
      <c r="O1" s="1699"/>
      <c r="P1" s="1699"/>
      <c r="Q1" s="1699"/>
      <c r="R1" s="1699"/>
      <c r="S1" s="1699"/>
      <c r="T1" s="1699"/>
      <c r="U1" s="1699"/>
      <c r="V1" s="1699"/>
      <c r="W1" s="1699"/>
      <c r="X1" s="74"/>
      <c r="Y1" s="170"/>
      <c r="Z1" s="174"/>
      <c r="AA1" s="113"/>
      <c r="AB1" s="146"/>
      <c r="AC1" s="146"/>
      <c r="AD1" s="146"/>
      <c r="AE1" s="146"/>
      <c r="AF1" s="146"/>
      <c r="AG1" s="146"/>
      <c r="AH1" s="146"/>
      <c r="AI1" s="175"/>
      <c r="AJ1" s="175"/>
      <c r="AK1" s="175"/>
      <c r="AL1" s="175"/>
      <c r="AM1" s="175"/>
      <c r="AN1" s="171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</row>
    <row r="2" spans="1:51" s="75" customFormat="1" ht="3" customHeight="1">
      <c r="A2" s="1708"/>
      <c r="B2" s="1708"/>
      <c r="C2" s="1708"/>
      <c r="D2" s="217"/>
      <c r="E2" s="133"/>
      <c r="F2" s="77"/>
      <c r="G2" s="77"/>
      <c r="H2" s="77"/>
      <c r="I2" s="77"/>
      <c r="J2" s="77"/>
      <c r="K2" s="77"/>
      <c r="L2" s="206"/>
      <c r="M2" s="78"/>
      <c r="P2" s="95"/>
      <c r="Q2" s="95"/>
      <c r="T2" s="129"/>
      <c r="U2" s="73"/>
      <c r="X2" s="74"/>
      <c r="Y2" s="170"/>
      <c r="Z2" s="174"/>
      <c r="AA2" s="113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71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</row>
    <row r="3" spans="1:51" s="75" customFormat="1" ht="15.75" hidden="1">
      <c r="A3" s="80"/>
      <c r="B3" s="80"/>
      <c r="C3" s="81"/>
      <c r="F3" s="82"/>
      <c r="G3" s="82"/>
      <c r="H3" s="82"/>
      <c r="I3" s="82"/>
      <c r="J3" s="82"/>
      <c r="K3" s="82"/>
      <c r="L3" s="207"/>
      <c r="P3" s="95"/>
      <c r="Q3" s="95"/>
      <c r="T3" s="95"/>
      <c r="U3" s="83"/>
      <c r="X3" s="74"/>
      <c r="Y3" s="170"/>
      <c r="Z3" s="174"/>
      <c r="AA3" s="113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71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</row>
    <row r="4" spans="1:51" s="84" customFormat="1" ht="12.75" customHeight="1">
      <c r="A4" s="1664" t="s">
        <v>165</v>
      </c>
      <c r="B4" s="1664"/>
      <c r="C4" s="1664"/>
      <c r="D4" s="1664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258" t="str">
        <f>+C9</f>
        <v>№ 021-25</v>
      </c>
      <c r="X4" s="90"/>
      <c r="Y4" s="170"/>
      <c r="Z4" s="256" t="s">
        <v>156</v>
      </c>
      <c r="AA4" s="113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76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</row>
    <row r="5" spans="1:51" s="75" customFormat="1" ht="2.25" customHeight="1" thickBot="1">
      <c r="A5" s="80"/>
      <c r="B5" s="80"/>
      <c r="C5" s="81"/>
      <c r="F5" s="82"/>
      <c r="G5" s="82"/>
      <c r="H5" s="82"/>
      <c r="I5" s="82"/>
      <c r="J5" s="82"/>
      <c r="K5" s="82"/>
      <c r="L5" s="207"/>
      <c r="P5" s="95"/>
      <c r="Q5" s="95"/>
      <c r="T5" s="95"/>
      <c r="U5" s="83"/>
      <c r="X5" s="74"/>
      <c r="Y5" s="170"/>
      <c r="Z5" s="169"/>
      <c r="AA5" s="113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76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</row>
    <row r="6" spans="1:51" s="75" customFormat="1" ht="13.5" hidden="1" customHeight="1">
      <c r="A6" s="80"/>
      <c r="B6" s="80"/>
      <c r="C6" s="81"/>
      <c r="D6" s="217"/>
      <c r="E6" s="1337" t="s">
        <v>136</v>
      </c>
      <c r="F6" s="1337"/>
      <c r="G6" s="1337"/>
      <c r="H6" s="1337"/>
      <c r="I6" s="1337"/>
      <c r="J6" s="1337"/>
      <c r="K6" s="1337"/>
      <c r="L6" s="1337"/>
      <c r="M6" s="1337"/>
      <c r="N6" s="1337"/>
      <c r="O6" s="1337"/>
      <c r="P6" s="1337"/>
      <c r="Q6" s="1337"/>
      <c r="R6" s="1337"/>
      <c r="T6" s="95"/>
      <c r="U6" s="83"/>
      <c r="X6" s="74"/>
      <c r="Y6" s="170"/>
      <c r="Z6" s="131"/>
      <c r="AA6" s="175"/>
      <c r="AB6" s="173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1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</row>
    <row r="7" spans="1:51" s="75" customFormat="1" ht="12" hidden="1" customHeight="1">
      <c r="A7" s="80"/>
      <c r="B7" s="80"/>
      <c r="C7" s="81"/>
      <c r="E7" s="1338" t="s">
        <v>75</v>
      </c>
      <c r="F7" s="1338"/>
      <c r="G7" s="1338"/>
      <c r="H7" s="1338"/>
      <c r="I7" s="1338"/>
      <c r="J7" s="1338"/>
      <c r="K7" s="1338"/>
      <c r="L7" s="1338"/>
      <c r="M7" s="1338"/>
      <c r="N7" s="1338"/>
      <c r="O7" s="1338"/>
      <c r="P7" s="1338"/>
      <c r="Q7" s="1338"/>
      <c r="R7" s="1338"/>
      <c r="T7" s="95"/>
      <c r="U7" s="83"/>
      <c r="X7" s="74"/>
      <c r="Y7" s="170"/>
      <c r="Z7" s="131"/>
      <c r="AA7" s="175"/>
      <c r="AB7" s="173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1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</row>
    <row r="8" spans="1:51" s="75" customFormat="1" ht="0.75" hidden="1" customHeight="1">
      <c r="A8" s="80"/>
      <c r="B8" s="80"/>
      <c r="C8" s="81"/>
      <c r="D8" s="94"/>
      <c r="E8" s="95"/>
      <c r="F8" s="82"/>
      <c r="G8" s="82"/>
      <c r="H8" s="82"/>
      <c r="I8" s="82"/>
      <c r="J8" s="82"/>
      <c r="K8" s="82"/>
      <c r="L8" s="207"/>
      <c r="P8" s="95"/>
      <c r="Q8" s="95"/>
      <c r="R8" s="96"/>
      <c r="T8" s="95"/>
      <c r="U8" s="83"/>
      <c r="X8" s="74"/>
      <c r="Y8" s="170"/>
      <c r="Z8" s="131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213"/>
      <c r="AP8" s="213"/>
      <c r="AQ8" s="213"/>
      <c r="AR8" s="213"/>
      <c r="AS8" s="213"/>
      <c r="AT8" s="213"/>
      <c r="AU8" s="213"/>
      <c r="AV8" s="213"/>
      <c r="AW8" s="213"/>
      <c r="AX8" s="213"/>
      <c r="AY8" s="213"/>
    </row>
    <row r="9" spans="1:51" s="75" customFormat="1" ht="15.75" hidden="1">
      <c r="A9" s="1339" t="s">
        <v>76</v>
      </c>
      <c r="B9" s="1339"/>
      <c r="C9" s="81" t="str">
        <f>+'ln 1'!C9</f>
        <v>№ 021-25</v>
      </c>
      <c r="F9" s="82"/>
      <c r="G9" s="82"/>
      <c r="H9" s="82"/>
      <c r="I9" s="82"/>
      <c r="J9" s="82"/>
      <c r="K9" s="82"/>
      <c r="L9" s="207"/>
      <c r="O9" s="217" t="s">
        <v>77</v>
      </c>
      <c r="P9" s="1340" t="e">
        <f>+#REF!</f>
        <v>#REF!</v>
      </c>
      <c r="Q9" s="1340"/>
      <c r="R9" s="1340"/>
      <c r="S9" s="97" t="s">
        <v>20</v>
      </c>
      <c r="T9" s="95"/>
      <c r="U9" s="83"/>
      <c r="V9" s="97"/>
      <c r="W9" s="97"/>
      <c r="X9" s="74"/>
      <c r="Y9" s="170"/>
      <c r="Z9" s="131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</row>
    <row r="10" spans="1:51" s="75" customFormat="1" ht="4.5" hidden="1" customHeight="1">
      <c r="A10" s="98"/>
      <c r="B10" s="98"/>
      <c r="C10" s="99"/>
      <c r="D10" s="100"/>
      <c r="E10" s="1341"/>
      <c r="F10" s="1341"/>
      <c r="G10" s="1341"/>
      <c r="H10" s="82"/>
      <c r="I10" s="82"/>
      <c r="J10" s="82"/>
      <c r="K10" s="82"/>
      <c r="L10" s="207"/>
      <c r="O10" s="217"/>
      <c r="P10" s="1340"/>
      <c r="Q10" s="1340"/>
      <c r="R10" s="1340"/>
      <c r="S10" s="97"/>
      <c r="T10" s="82"/>
      <c r="U10" s="101"/>
      <c r="V10" s="97"/>
      <c r="W10" s="97"/>
      <c r="X10" s="74"/>
      <c r="Y10" s="177"/>
      <c r="Z10" s="131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</row>
    <row r="11" spans="1:51" s="75" customFormat="1" ht="15.75" hidden="1">
      <c r="A11" s="102" t="s">
        <v>78</v>
      </c>
      <c r="B11" s="102"/>
      <c r="C11" s="103"/>
      <c r="D11" s="1388">
        <f>+'ln 1'!D11:F11</f>
        <v>262536</v>
      </c>
      <c r="E11" s="1388"/>
      <c r="F11" s="1388"/>
      <c r="G11" s="154"/>
      <c r="H11" s="104"/>
      <c r="I11" s="104" t="s">
        <v>79</v>
      </c>
      <c r="J11" s="154"/>
      <c r="K11" s="154"/>
      <c r="L11" s="208" t="s">
        <v>80</v>
      </c>
      <c r="M11" s="155" t="s">
        <v>81</v>
      </c>
      <c r="N11" s="1389">
        <f>+'ln 1'!N11:P11</f>
        <v>1.1459700000000002</v>
      </c>
      <c r="O11" s="1389"/>
      <c r="P11" s="1389"/>
      <c r="Q11" s="104"/>
      <c r="R11" s="156"/>
      <c r="S11" s="106"/>
      <c r="T11" s="104"/>
      <c r="U11" s="105"/>
      <c r="V11" s="106"/>
      <c r="W11" s="106"/>
      <c r="X11" s="106"/>
      <c r="Y11" s="177"/>
      <c r="Z11" s="131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</row>
    <row r="12" spans="1:51" s="75" customFormat="1" ht="7.5" hidden="1" customHeight="1">
      <c r="A12" s="102"/>
      <c r="B12" s="102"/>
      <c r="C12" s="107"/>
      <c r="D12" s="157"/>
      <c r="E12" s="158"/>
      <c r="F12" s="159"/>
      <c r="G12" s="160"/>
      <c r="H12" s="161"/>
      <c r="I12" s="161"/>
      <c r="J12" s="160"/>
      <c r="K12" s="160"/>
      <c r="L12" s="208"/>
      <c r="M12" s="106"/>
      <c r="N12" s="162"/>
      <c r="O12" s="106"/>
      <c r="P12" s="104"/>
      <c r="Q12" s="104"/>
      <c r="R12" s="156"/>
      <c r="S12" s="106"/>
      <c r="T12" s="104"/>
      <c r="U12" s="105"/>
      <c r="V12" s="106"/>
      <c r="W12" s="106"/>
      <c r="X12" s="106"/>
      <c r="Y12" s="178"/>
      <c r="Z12" s="131"/>
      <c r="AA12" s="17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</row>
    <row r="13" spans="1:51" s="75" customFormat="1" ht="14.25" hidden="1" customHeight="1">
      <c r="A13" s="1728" t="s">
        <v>82</v>
      </c>
      <c r="B13" s="1729"/>
      <c r="C13" s="1729"/>
      <c r="D13" s="723"/>
      <c r="E13" s="1338" t="s">
        <v>83</v>
      </c>
      <c r="F13" s="1338"/>
      <c r="G13" s="1338"/>
      <c r="H13" s="1338"/>
      <c r="I13" s="1338"/>
      <c r="J13" s="1390">
        <f>+'ln 1'!J13:L13</f>
        <v>2425.27</v>
      </c>
      <c r="K13" s="1390"/>
      <c r="L13" s="1390"/>
      <c r="M13" s="1730" t="s">
        <v>84</v>
      </c>
      <c r="N13" s="1730"/>
      <c r="O13" s="1730"/>
      <c r="P13" s="1730"/>
      <c r="Q13" s="1390">
        <f>+'ln 1'!Q13:S13</f>
        <v>3002.27</v>
      </c>
      <c r="R13" s="1390"/>
      <c r="S13" s="1390"/>
      <c r="T13" s="724"/>
      <c r="U13" s="725"/>
      <c r="V13" s="216"/>
      <c r="W13" s="216"/>
      <c r="Y13" s="178"/>
      <c r="Z13" s="131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</row>
    <row r="14" spans="1:51" s="75" customFormat="1" ht="3.75" hidden="1" customHeight="1" thickBot="1">
      <c r="A14" s="80"/>
      <c r="B14" s="80"/>
      <c r="C14" s="81"/>
      <c r="F14" s="82"/>
      <c r="G14" s="82"/>
      <c r="H14" s="82"/>
      <c r="I14" s="1398"/>
      <c r="J14" s="1398"/>
      <c r="K14" s="1398"/>
      <c r="L14" s="207"/>
      <c r="P14" s="95"/>
      <c r="Q14" s="95"/>
      <c r="R14" s="96"/>
      <c r="T14" s="95"/>
      <c r="U14" s="83">
        <f>+'ln 1'!U14</f>
        <v>37.505142857142857</v>
      </c>
      <c r="V14" s="182">
        <f>+AB15*AB16*AB17*AB18*AB19</f>
        <v>1.1927863139499997</v>
      </c>
      <c r="X14" s="74"/>
      <c r="Y14" s="179"/>
      <c r="Z14" s="726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6"/>
    </row>
    <row r="15" spans="1:51" s="108" customFormat="1" ht="18" customHeight="1">
      <c r="A15" s="1716" t="s">
        <v>145</v>
      </c>
      <c r="B15" s="1719" t="s">
        <v>146</v>
      </c>
      <c r="C15" s="1722" t="s">
        <v>147</v>
      </c>
      <c r="D15" s="1725" t="s">
        <v>148</v>
      </c>
      <c r="E15" s="1725" t="s">
        <v>149</v>
      </c>
      <c r="F15" s="1355" t="s">
        <v>90</v>
      </c>
      <c r="G15" s="1356"/>
      <c r="H15" s="1357"/>
      <c r="I15" s="1355" t="s">
        <v>91</v>
      </c>
      <c r="J15" s="1364"/>
      <c r="K15" s="1365"/>
      <c r="L15" s="1375" t="s">
        <v>92</v>
      </c>
      <c r="M15" s="1376"/>
      <c r="N15" s="1376"/>
      <c r="O15" s="1376"/>
      <c r="P15" s="1376"/>
      <c r="Q15" s="1377"/>
      <c r="R15" s="1352" t="s">
        <v>93</v>
      </c>
      <c r="S15" s="1352" t="s">
        <v>94</v>
      </c>
      <c r="T15" s="1352" t="s">
        <v>95</v>
      </c>
      <c r="U15" s="1712" t="s">
        <v>96</v>
      </c>
      <c r="V15" s="1714" t="s">
        <v>150</v>
      </c>
      <c r="W15" s="1710" t="s">
        <v>151</v>
      </c>
      <c r="X15" s="727"/>
      <c r="Y15" s="179"/>
      <c r="Z15" s="728" t="s">
        <v>157</v>
      </c>
      <c r="AA15" s="257"/>
      <c r="AB15" s="223">
        <f>+AD15+1</f>
        <v>1.133</v>
      </c>
      <c r="AC15" s="224">
        <v>0.13300000000000001</v>
      </c>
      <c r="AD15" s="225">
        <f>+AC15*1</f>
        <v>0.13300000000000001</v>
      </c>
      <c r="AE15" s="256"/>
      <c r="AF15" s="147"/>
      <c r="AG15" s="147"/>
      <c r="AH15" s="147"/>
      <c r="AI15" s="147"/>
      <c r="AJ15" s="147"/>
      <c r="AK15" s="147"/>
      <c r="AL15" s="147"/>
      <c r="AM15" s="147"/>
      <c r="AN15" s="147"/>
      <c r="AO15" s="176"/>
      <c r="AP15" s="176"/>
      <c r="AQ15" s="176"/>
      <c r="AR15" s="176"/>
      <c r="AS15" s="176"/>
      <c r="AT15" s="176"/>
      <c r="AU15" s="176"/>
      <c r="AV15" s="176"/>
      <c r="AW15" s="176"/>
      <c r="AX15" s="176"/>
      <c r="AY15" s="176"/>
    </row>
    <row r="16" spans="1:51" s="108" customFormat="1" ht="22.5" customHeight="1">
      <c r="A16" s="1717"/>
      <c r="B16" s="1720"/>
      <c r="C16" s="1723"/>
      <c r="D16" s="1726"/>
      <c r="E16" s="1726"/>
      <c r="F16" s="1358"/>
      <c r="G16" s="1359"/>
      <c r="H16" s="1360"/>
      <c r="I16" s="1366"/>
      <c r="J16" s="1367"/>
      <c r="K16" s="1368"/>
      <c r="L16" s="1379" t="s">
        <v>105</v>
      </c>
      <c r="M16" s="1378" t="s">
        <v>106</v>
      </c>
      <c r="N16" s="1378" t="s">
        <v>107</v>
      </c>
      <c r="O16" s="1378" t="s">
        <v>108</v>
      </c>
      <c r="P16" s="1378" t="s">
        <v>93</v>
      </c>
      <c r="Q16" s="1378" t="s">
        <v>109</v>
      </c>
      <c r="R16" s="1353"/>
      <c r="S16" s="1353"/>
      <c r="T16" s="1353"/>
      <c r="U16" s="1713"/>
      <c r="V16" s="1715"/>
      <c r="W16" s="1711"/>
      <c r="X16" s="729"/>
      <c r="Y16" s="147"/>
      <c r="Z16" s="728" t="s">
        <v>158</v>
      </c>
      <c r="AA16" s="257"/>
      <c r="AB16" s="223">
        <f>+AD16+1</f>
        <v>1.0149999999999999</v>
      </c>
      <c r="AC16" s="224">
        <f>+'ԱՄՓՈՓ '!B32</f>
        <v>1.4999999999999999E-2</v>
      </c>
      <c r="AD16" s="225">
        <f>+AC16*1</f>
        <v>1.4999999999999999E-2</v>
      </c>
      <c r="AE16" s="256"/>
      <c r="AF16" s="112"/>
      <c r="AG16" s="112"/>
      <c r="AH16" s="112"/>
      <c r="AI16" s="112"/>
      <c r="AJ16" s="112"/>
      <c r="AK16" s="112"/>
      <c r="AL16" s="112"/>
      <c r="AM16" s="112"/>
      <c r="AN16" s="112"/>
      <c r="AO16" s="176"/>
      <c r="AP16" s="176"/>
      <c r="AQ16" s="176"/>
      <c r="AR16" s="176"/>
      <c r="AS16" s="176"/>
      <c r="AT16" s="176"/>
      <c r="AU16" s="176"/>
      <c r="AV16" s="176"/>
      <c r="AW16" s="176"/>
      <c r="AX16" s="176"/>
      <c r="AY16" s="176"/>
    </row>
    <row r="17" spans="1:247" s="108" customFormat="1" ht="22.5" customHeight="1">
      <c r="A17" s="1717"/>
      <c r="B17" s="1720"/>
      <c r="C17" s="1723"/>
      <c r="D17" s="1726"/>
      <c r="E17" s="1726"/>
      <c r="F17" s="1358"/>
      <c r="G17" s="1359"/>
      <c r="H17" s="1360"/>
      <c r="I17" s="1366"/>
      <c r="J17" s="1367"/>
      <c r="K17" s="1368"/>
      <c r="L17" s="1380"/>
      <c r="M17" s="1353"/>
      <c r="N17" s="1353"/>
      <c r="O17" s="1353"/>
      <c r="P17" s="1353"/>
      <c r="Q17" s="1353"/>
      <c r="R17" s="1353"/>
      <c r="S17" s="1353"/>
      <c r="T17" s="1353"/>
      <c r="U17" s="1713"/>
      <c r="V17" s="1715"/>
      <c r="W17" s="1711"/>
      <c r="X17" s="729"/>
      <c r="Y17" s="147"/>
      <c r="Z17" s="728" t="s">
        <v>159</v>
      </c>
      <c r="AA17" s="257"/>
      <c r="AB17" s="223">
        <f>+AD17+1</f>
        <v>1.0069999999999999</v>
      </c>
      <c r="AC17" s="224">
        <f>+'ԱՄՓՈՓ '!B36</f>
        <v>6.9999999999999993E-3</v>
      </c>
      <c r="AD17" s="225">
        <f>+AC17*1</f>
        <v>6.9999999999999993E-3</v>
      </c>
      <c r="AE17" s="222"/>
      <c r="AF17" s="112"/>
      <c r="AG17" s="112"/>
      <c r="AH17" s="112"/>
      <c r="AI17" s="112"/>
      <c r="AJ17" s="112"/>
      <c r="AK17" s="112"/>
      <c r="AL17" s="112"/>
      <c r="AM17" s="112"/>
      <c r="AN17" s="112"/>
      <c r="AO17" s="176"/>
      <c r="AP17" s="176"/>
      <c r="AQ17" s="176"/>
      <c r="AR17" s="176"/>
      <c r="AS17" s="176"/>
      <c r="AT17" s="176"/>
      <c r="AU17" s="176"/>
      <c r="AV17" s="176"/>
      <c r="AW17" s="176"/>
      <c r="AX17" s="176"/>
      <c r="AY17" s="176"/>
    </row>
    <row r="18" spans="1:247" s="108" customFormat="1" ht="22.5" customHeight="1">
      <c r="A18" s="1717"/>
      <c r="B18" s="1720"/>
      <c r="C18" s="1723"/>
      <c r="D18" s="1726"/>
      <c r="E18" s="1726"/>
      <c r="F18" s="1358"/>
      <c r="G18" s="1359"/>
      <c r="H18" s="1360"/>
      <c r="I18" s="1366"/>
      <c r="J18" s="1367"/>
      <c r="K18" s="1368"/>
      <c r="L18" s="1380"/>
      <c r="M18" s="1353"/>
      <c r="N18" s="1353"/>
      <c r="O18" s="1353"/>
      <c r="P18" s="1353"/>
      <c r="Q18" s="1353"/>
      <c r="R18" s="1353"/>
      <c r="S18" s="1353"/>
      <c r="T18" s="1353"/>
      <c r="U18" s="1713"/>
      <c r="V18" s="1715"/>
      <c r="W18" s="1711"/>
      <c r="Y18" s="111"/>
      <c r="Z18" s="728" t="s">
        <v>160</v>
      </c>
      <c r="AA18" s="257"/>
      <c r="AB18" s="223">
        <f>+AD18+1</f>
        <v>1.03</v>
      </c>
      <c r="AC18" s="224">
        <f>+'ԱՄՓՈՓ '!B47</f>
        <v>0.03</v>
      </c>
      <c r="AD18" s="225">
        <f>+AC18*1</f>
        <v>0.03</v>
      </c>
      <c r="AE18" s="222"/>
      <c r="AF18" s="112"/>
      <c r="AG18" s="112"/>
      <c r="AH18" s="112"/>
      <c r="AI18" s="112"/>
      <c r="AJ18" s="112"/>
      <c r="AK18" s="112"/>
      <c r="AL18" s="112"/>
      <c r="AM18" s="112"/>
      <c r="AN18" s="112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176"/>
    </row>
    <row r="19" spans="1:247" s="108" customFormat="1" ht="22.5" customHeight="1">
      <c r="A19" s="1718"/>
      <c r="B19" s="1721"/>
      <c r="C19" s="1724"/>
      <c r="D19" s="1727"/>
      <c r="E19" s="1727"/>
      <c r="F19" s="1361"/>
      <c r="G19" s="1362"/>
      <c r="H19" s="1363"/>
      <c r="I19" s="1369"/>
      <c r="J19" s="1370"/>
      <c r="K19" s="1371"/>
      <c r="L19" s="1381"/>
      <c r="M19" s="1354"/>
      <c r="N19" s="1354"/>
      <c r="O19" s="1354"/>
      <c r="P19" s="1354"/>
      <c r="Q19" s="1354"/>
      <c r="R19" s="1354"/>
      <c r="S19" s="1354"/>
      <c r="T19" s="1354"/>
      <c r="U19" s="1713"/>
      <c r="V19" s="1715"/>
      <c r="W19" s="1711"/>
      <c r="Y19" s="111"/>
      <c r="Z19" s="728" t="s">
        <v>161</v>
      </c>
      <c r="AA19" s="257"/>
      <c r="AB19" s="223">
        <f>+AD19+1</f>
        <v>1</v>
      </c>
      <c r="AC19" s="224">
        <f>+'ԱՄՓՈՓ '!B38</f>
        <v>0</v>
      </c>
      <c r="AD19" s="225">
        <f>+AC19*1</f>
        <v>0</v>
      </c>
      <c r="AE19" s="222"/>
      <c r="AF19" s="112"/>
      <c r="AG19" s="112"/>
      <c r="AH19" s="112"/>
      <c r="AI19" s="112"/>
      <c r="AJ19" s="112"/>
      <c r="AK19" s="112"/>
      <c r="AL19" s="112"/>
      <c r="AM19" s="112"/>
      <c r="AN19" s="112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176"/>
    </row>
    <row r="20" spans="1:247" s="109" customFormat="1" ht="13.5" customHeight="1">
      <c r="A20" s="718">
        <v>1</v>
      </c>
      <c r="B20" s="219">
        <v>2</v>
      </c>
      <c r="C20" s="142">
        <v>2</v>
      </c>
      <c r="D20" s="219">
        <v>3</v>
      </c>
      <c r="E20" s="142">
        <v>4</v>
      </c>
      <c r="F20" s="1383">
        <v>6</v>
      </c>
      <c r="G20" s="1384"/>
      <c r="H20" s="1385"/>
      <c r="I20" s="1383">
        <v>7</v>
      </c>
      <c r="J20" s="1386"/>
      <c r="K20" s="1387"/>
      <c r="L20" s="143">
        <v>8</v>
      </c>
      <c r="M20" s="142">
        <v>9</v>
      </c>
      <c r="N20" s="142">
        <v>10</v>
      </c>
      <c r="O20" s="142">
        <v>11</v>
      </c>
      <c r="P20" s="142">
        <v>12</v>
      </c>
      <c r="Q20" s="142">
        <v>13</v>
      </c>
      <c r="R20" s="218">
        <v>14</v>
      </c>
      <c r="S20" s="142">
        <v>15</v>
      </c>
      <c r="T20" s="142">
        <v>16</v>
      </c>
      <c r="U20" s="144">
        <v>17</v>
      </c>
      <c r="V20" s="142">
        <v>5</v>
      </c>
      <c r="W20" s="691">
        <v>6</v>
      </c>
      <c r="Y20" s="111"/>
      <c r="AE20" s="222"/>
      <c r="AF20" s="147"/>
      <c r="AG20" s="147"/>
      <c r="AH20" s="147"/>
      <c r="AI20" s="147"/>
      <c r="AJ20" s="147"/>
      <c r="AK20" s="147"/>
      <c r="AL20" s="147"/>
      <c r="AM20" s="147"/>
      <c r="AN20" s="147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</row>
    <row r="21" spans="1:247" s="778" customFormat="1" ht="12.75" customHeight="1">
      <c r="A21" s="1261">
        <v>1</v>
      </c>
      <c r="B21" s="1073" t="s">
        <v>293</v>
      </c>
      <c r="C21" s="1240" t="s">
        <v>296</v>
      </c>
      <c r="D21" s="1242" t="s">
        <v>297</v>
      </c>
      <c r="E21" s="996">
        <v>50.69</v>
      </c>
      <c r="F21" s="1263">
        <f>7.18/100</f>
        <v>7.1800000000000003E-2</v>
      </c>
      <c r="G21" s="1263"/>
      <c r="H21" s="1263"/>
      <c r="I21" s="1263">
        <f>18.22/100</f>
        <v>0.1822</v>
      </c>
      <c r="J21" s="1263"/>
      <c r="K21" s="1263"/>
      <c r="L21" s="864"/>
      <c r="M21" s="865"/>
      <c r="N21" s="865"/>
      <c r="O21" s="865"/>
      <c r="P21" s="865"/>
      <c r="Q21" s="866"/>
      <c r="R21" s="1264">
        <f>F22+I22</f>
        <v>0.72114798000000002</v>
      </c>
      <c r="S21" s="1043">
        <f>R21+R22</f>
        <v>0.72114798000000002</v>
      </c>
      <c r="T21" s="1043">
        <f>E21*S21</f>
        <v>36.554991106199999</v>
      </c>
      <c r="U21" s="1239">
        <f>E21*Q22</f>
        <v>0</v>
      </c>
      <c r="V21" s="183">
        <f t="shared" ref="V21:V191" si="0">+$V$14*S21</f>
        <v>0.86017544087668807</v>
      </c>
      <c r="W21" s="692">
        <f t="shared" ref="W21:W191" si="1">+V21*E21</f>
        <v>43.602293098039318</v>
      </c>
      <c r="X21" s="867"/>
      <c r="Y21" s="111"/>
      <c r="Z21" s="111"/>
      <c r="AA21" s="111"/>
      <c r="AB21" s="111"/>
      <c r="AC21" s="111"/>
      <c r="AD21" s="111"/>
      <c r="AE21" s="111"/>
      <c r="AF21" s="111"/>
      <c r="AG21" s="111"/>
    </row>
    <row r="22" spans="1:247" s="778" customFormat="1" ht="12.75" customHeight="1">
      <c r="A22" s="1261"/>
      <c r="B22" s="1073"/>
      <c r="C22" s="1241"/>
      <c r="D22" s="1243"/>
      <c r="E22" s="997"/>
      <c r="F22" s="1043">
        <f>F21*$J$13/1000</f>
        <v>0.174134386</v>
      </c>
      <c r="G22" s="1043"/>
      <c r="H22" s="1043"/>
      <c r="I22" s="1043">
        <f>I21*$Q$13/1000</f>
        <v>0.54701359400000005</v>
      </c>
      <c r="J22" s="1043"/>
      <c r="K22" s="1043"/>
      <c r="L22" s="404"/>
      <c r="M22" s="405"/>
      <c r="N22" s="405"/>
      <c r="O22" s="405"/>
      <c r="P22" s="405"/>
      <c r="Q22" s="406"/>
      <c r="R22" s="1265"/>
      <c r="S22" s="1043"/>
      <c r="T22" s="1043"/>
      <c r="U22" s="1239"/>
      <c r="V22" s="183">
        <f t="shared" si="0"/>
        <v>0</v>
      </c>
      <c r="W22" s="692">
        <f t="shared" si="1"/>
        <v>0</v>
      </c>
      <c r="X22" s="867"/>
      <c r="Y22" s="111"/>
      <c r="Z22" s="111"/>
      <c r="AA22" s="111"/>
      <c r="AB22" s="111"/>
      <c r="AC22" s="111"/>
      <c r="AD22" s="111"/>
      <c r="AE22" s="111"/>
      <c r="AF22" s="111"/>
      <c r="AG22" s="111"/>
    </row>
    <row r="23" spans="1:247" s="780" customFormat="1" ht="15" customHeight="1">
      <c r="A23" s="1244">
        <f>+A21+1</f>
        <v>2</v>
      </c>
      <c r="B23" s="1245" t="s">
        <v>298</v>
      </c>
      <c r="C23" s="1255" t="s">
        <v>301</v>
      </c>
      <c r="D23" s="1257" t="s">
        <v>302</v>
      </c>
      <c r="E23" s="1250">
        <v>316.8</v>
      </c>
      <c r="F23" s="1251">
        <f>1.74/100</f>
        <v>1.7399999999999999E-2</v>
      </c>
      <c r="G23" s="1252"/>
      <c r="H23" s="1253"/>
      <c r="I23" s="1251">
        <f>11.06/100</f>
        <v>0.1106</v>
      </c>
      <c r="J23" s="1252"/>
      <c r="K23" s="1253"/>
      <c r="L23" s="864"/>
      <c r="M23" s="865"/>
      <c r="N23" s="865"/>
      <c r="O23" s="865"/>
      <c r="P23" s="865"/>
      <c r="Q23" s="866"/>
      <c r="R23" s="755">
        <f>F24+I24</f>
        <v>0.37425076000000002</v>
      </c>
      <c r="S23" s="1068">
        <f>R23+R24</f>
        <v>1.3739949880000002</v>
      </c>
      <c r="T23" s="1068">
        <f>E23*S23</f>
        <v>435.28161219840007</v>
      </c>
      <c r="U23" s="1254">
        <f>R24*E23</f>
        <v>316.71897143040002</v>
      </c>
      <c r="V23" s="183">
        <f t="shared" si="0"/>
        <v>1.6388824171222942</v>
      </c>
      <c r="W23" s="692">
        <f t="shared" si="1"/>
        <v>519.19794974434285</v>
      </c>
      <c r="X23" s="868" t="s">
        <v>303</v>
      </c>
      <c r="Y23" s="869"/>
      <c r="Z23" s="869"/>
      <c r="AA23" s="869"/>
      <c r="AB23" s="869"/>
      <c r="AC23" s="869"/>
      <c r="AD23" s="869"/>
      <c r="AE23" s="869"/>
      <c r="AF23" s="869"/>
      <c r="AG23" s="869"/>
      <c r="AH23" s="779"/>
      <c r="AI23" s="779"/>
      <c r="AJ23" s="779"/>
      <c r="AK23" s="779"/>
      <c r="AL23" s="779"/>
      <c r="AM23" s="779"/>
      <c r="AN23" s="779"/>
      <c r="AO23" s="779"/>
      <c r="AP23" s="779"/>
      <c r="AQ23" s="779"/>
      <c r="AR23" s="779"/>
      <c r="AS23" s="779"/>
      <c r="AT23" s="779"/>
      <c r="AU23" s="779"/>
      <c r="AV23" s="779"/>
      <c r="AW23" s="779"/>
      <c r="AX23" s="779"/>
      <c r="AY23" s="779"/>
      <c r="AZ23" s="779"/>
      <c r="BA23" s="779"/>
      <c r="BB23" s="779"/>
      <c r="BC23" s="779"/>
      <c r="BD23" s="779"/>
      <c r="BE23" s="779"/>
      <c r="BF23" s="779"/>
      <c r="BG23" s="779"/>
      <c r="BH23" s="779"/>
      <c r="BI23" s="779"/>
      <c r="BJ23" s="779"/>
      <c r="BK23" s="779"/>
      <c r="BL23" s="779"/>
      <c r="BM23" s="779"/>
      <c r="BN23" s="779"/>
      <c r="BO23" s="779"/>
      <c r="BP23" s="779"/>
      <c r="BQ23" s="779"/>
      <c r="BR23" s="779"/>
      <c r="BS23" s="779"/>
      <c r="BT23" s="779"/>
      <c r="BU23" s="779"/>
      <c r="BV23" s="779"/>
      <c r="BW23" s="779"/>
      <c r="BX23" s="779"/>
      <c r="BY23" s="779"/>
      <c r="BZ23" s="779"/>
      <c r="CA23" s="779"/>
      <c r="CB23" s="779"/>
      <c r="CC23" s="779"/>
      <c r="CD23" s="779"/>
      <c r="CE23" s="779"/>
      <c r="CF23" s="779"/>
      <c r="CG23" s="779"/>
      <c r="CH23" s="779"/>
      <c r="CI23" s="779"/>
      <c r="CJ23" s="779"/>
      <c r="CK23" s="779"/>
      <c r="CL23" s="779"/>
      <c r="CM23" s="779"/>
      <c r="CN23" s="779"/>
      <c r="CO23" s="779"/>
      <c r="CP23" s="779"/>
      <c r="CQ23" s="779"/>
      <c r="CR23" s="779"/>
      <c r="CS23" s="779"/>
      <c r="CT23" s="779"/>
      <c r="CU23" s="779"/>
      <c r="CV23" s="779"/>
      <c r="CW23" s="779"/>
      <c r="CX23" s="779"/>
      <c r="CY23" s="779"/>
      <c r="CZ23" s="779"/>
      <c r="DA23" s="779"/>
      <c r="DB23" s="779"/>
      <c r="DC23" s="779"/>
      <c r="DD23" s="779"/>
      <c r="DE23" s="779"/>
      <c r="DF23" s="779"/>
      <c r="DG23" s="779"/>
      <c r="DH23" s="779"/>
      <c r="DI23" s="779"/>
      <c r="DJ23" s="779"/>
      <c r="DK23" s="779"/>
      <c r="DL23" s="779"/>
      <c r="DM23" s="779"/>
      <c r="DN23" s="779"/>
      <c r="DO23" s="779"/>
      <c r="DP23" s="779"/>
      <c r="DQ23" s="779"/>
      <c r="DR23" s="779"/>
      <c r="DS23" s="779"/>
      <c r="DT23" s="779"/>
      <c r="DU23" s="779"/>
      <c r="DV23" s="779"/>
      <c r="DW23" s="779"/>
      <c r="DX23" s="779"/>
      <c r="DY23" s="779"/>
      <c r="DZ23" s="779"/>
      <c r="EA23" s="779"/>
      <c r="EB23" s="779"/>
      <c r="EC23" s="779"/>
      <c r="ED23" s="779"/>
      <c r="EE23" s="779"/>
      <c r="EF23" s="779"/>
      <c r="EG23" s="779"/>
      <c r="EH23" s="779"/>
      <c r="EI23" s="779"/>
      <c r="EJ23" s="779"/>
      <c r="EK23" s="779"/>
      <c r="EL23" s="779"/>
      <c r="EM23" s="779"/>
      <c r="EN23" s="779"/>
      <c r="EO23" s="779"/>
      <c r="EP23" s="779"/>
      <c r="EQ23" s="779"/>
      <c r="ER23" s="779"/>
      <c r="ES23" s="779"/>
      <c r="ET23" s="779"/>
      <c r="EU23" s="779"/>
      <c r="EV23" s="779"/>
      <c r="EW23" s="779"/>
      <c r="EX23" s="779"/>
      <c r="EY23" s="779"/>
      <c r="EZ23" s="779"/>
      <c r="FA23" s="779"/>
      <c r="FB23" s="779"/>
      <c r="FC23" s="779"/>
      <c r="FD23" s="779"/>
      <c r="FE23" s="779"/>
      <c r="FF23" s="779"/>
      <c r="FG23" s="779"/>
      <c r="FH23" s="779"/>
      <c r="FI23" s="779"/>
      <c r="FJ23" s="779"/>
      <c r="FK23" s="779"/>
      <c r="FL23" s="779"/>
      <c r="FM23" s="779"/>
      <c r="FN23" s="779"/>
      <c r="FO23" s="779"/>
      <c r="FP23" s="779"/>
      <c r="FQ23" s="779"/>
      <c r="FR23" s="779"/>
      <c r="FS23" s="779"/>
      <c r="FT23" s="779"/>
      <c r="FU23" s="779"/>
      <c r="FV23" s="779"/>
      <c r="FW23" s="779"/>
      <c r="FX23" s="779"/>
      <c r="FY23" s="779"/>
      <c r="FZ23" s="779"/>
      <c r="GA23" s="779"/>
      <c r="GB23" s="779"/>
      <c r="GC23" s="779"/>
      <c r="GD23" s="779"/>
      <c r="GE23" s="779"/>
      <c r="GF23" s="779"/>
      <c r="GG23" s="779"/>
      <c r="GH23" s="779"/>
      <c r="GI23" s="779"/>
      <c r="GJ23" s="779"/>
      <c r="GK23" s="779"/>
      <c r="GL23" s="779"/>
      <c r="GM23" s="779"/>
      <c r="GN23" s="779"/>
      <c r="GO23" s="779"/>
      <c r="GP23" s="779"/>
      <c r="GQ23" s="779"/>
      <c r="GR23" s="779"/>
      <c r="GS23" s="779"/>
      <c r="GT23" s="779"/>
      <c r="GU23" s="779"/>
      <c r="GV23" s="779"/>
      <c r="GW23" s="779"/>
      <c r="GX23" s="779"/>
      <c r="GY23" s="779"/>
      <c r="GZ23" s="779"/>
      <c r="HA23" s="779"/>
      <c r="HB23" s="779"/>
      <c r="HC23" s="779"/>
      <c r="HD23" s="779"/>
      <c r="HE23" s="779"/>
      <c r="HF23" s="779"/>
      <c r="HG23" s="779"/>
      <c r="HH23" s="779"/>
      <c r="HI23" s="779"/>
      <c r="HJ23" s="779"/>
      <c r="HK23" s="779"/>
      <c r="HL23" s="779"/>
      <c r="HM23" s="779"/>
      <c r="HN23" s="779"/>
      <c r="HO23" s="779"/>
      <c r="HP23" s="779"/>
      <c r="HQ23" s="779"/>
      <c r="HR23" s="779"/>
      <c r="HS23" s="779"/>
      <c r="HT23" s="779"/>
      <c r="HU23" s="779"/>
      <c r="HV23" s="779"/>
      <c r="HW23" s="779"/>
      <c r="HX23" s="779"/>
      <c r="HY23" s="779"/>
      <c r="HZ23" s="779"/>
      <c r="IA23" s="779"/>
      <c r="IB23" s="779"/>
      <c r="IC23" s="779"/>
      <c r="ID23" s="779"/>
      <c r="IE23" s="779"/>
      <c r="IF23" s="779"/>
      <c r="IG23" s="779"/>
      <c r="IH23" s="779"/>
      <c r="II23" s="779"/>
      <c r="IJ23" s="779"/>
      <c r="IK23" s="779"/>
      <c r="IL23" s="779"/>
      <c r="IM23" s="779"/>
    </row>
    <row r="24" spans="1:247" s="780" customFormat="1">
      <c r="A24" s="1244"/>
      <c r="B24" s="1245"/>
      <c r="C24" s="1256"/>
      <c r="D24" s="1258"/>
      <c r="E24" s="1250"/>
      <c r="F24" s="1260">
        <f>F23*J$13/1000</f>
        <v>4.2199698000000001E-2</v>
      </c>
      <c r="G24" s="1260"/>
      <c r="H24" s="1260"/>
      <c r="I24" s="1260">
        <f>I23*$Q$13/1000</f>
        <v>0.33205106200000001</v>
      </c>
      <c r="J24" s="1260"/>
      <c r="K24" s="1260"/>
      <c r="L24" s="870" t="s">
        <v>304</v>
      </c>
      <c r="M24" s="871" t="s">
        <v>295</v>
      </c>
      <c r="N24" s="872">
        <f>(18.9+1.26)/100</f>
        <v>0.2016</v>
      </c>
      <c r="O24" s="873">
        <f>E23*N24</f>
        <v>63.866880000000002</v>
      </c>
      <c r="P24" s="844">
        <v>4</v>
      </c>
      <c r="Q24" s="362">
        <f>N24*P24*$N$11</f>
        <v>0.9241102080000001</v>
      </c>
      <c r="R24" s="1068">
        <f>SUM(Q24:Q26)</f>
        <v>0.99974422800000007</v>
      </c>
      <c r="S24" s="1068"/>
      <c r="T24" s="1068"/>
      <c r="U24" s="1254"/>
      <c r="V24" s="183">
        <f t="shared" si="0"/>
        <v>0</v>
      </c>
      <c r="W24" s="692">
        <f t="shared" si="1"/>
        <v>0</v>
      </c>
      <c r="X24" s="874"/>
      <c r="Y24" s="869"/>
      <c r="Z24" s="869"/>
      <c r="AA24" s="869"/>
      <c r="AB24" s="869"/>
      <c r="AC24" s="869"/>
      <c r="AD24" s="869"/>
      <c r="AE24" s="869"/>
      <c r="AF24" s="869"/>
      <c r="AG24" s="869"/>
      <c r="AH24" s="779"/>
      <c r="AI24" s="779"/>
      <c r="AJ24" s="779"/>
      <c r="AK24" s="779"/>
      <c r="AL24" s="779"/>
      <c r="AM24" s="779"/>
      <c r="AN24" s="779"/>
      <c r="AO24" s="779"/>
      <c r="AP24" s="779"/>
      <c r="AQ24" s="779"/>
      <c r="AR24" s="779"/>
      <c r="AS24" s="779"/>
      <c r="AT24" s="779"/>
      <c r="AU24" s="779"/>
      <c r="AV24" s="779"/>
      <c r="AW24" s="779"/>
      <c r="AX24" s="779"/>
      <c r="AY24" s="779"/>
      <c r="AZ24" s="779"/>
      <c r="BA24" s="779"/>
      <c r="BB24" s="779"/>
      <c r="BC24" s="779"/>
      <c r="BD24" s="779"/>
      <c r="BE24" s="779"/>
      <c r="BF24" s="779"/>
      <c r="BG24" s="779"/>
      <c r="BH24" s="779"/>
      <c r="BI24" s="779"/>
      <c r="BJ24" s="779"/>
      <c r="BK24" s="779"/>
      <c r="BL24" s="779"/>
      <c r="BM24" s="779"/>
      <c r="BN24" s="779"/>
      <c r="BO24" s="779"/>
      <c r="BP24" s="779"/>
      <c r="BQ24" s="779"/>
      <c r="BR24" s="779"/>
      <c r="BS24" s="779"/>
      <c r="BT24" s="779"/>
      <c r="BU24" s="779"/>
      <c r="BV24" s="779"/>
      <c r="BW24" s="779"/>
      <c r="BX24" s="779"/>
      <c r="BY24" s="779"/>
      <c r="BZ24" s="779"/>
      <c r="CA24" s="779"/>
      <c r="CB24" s="779"/>
      <c r="CC24" s="779"/>
      <c r="CD24" s="779"/>
      <c r="CE24" s="779"/>
      <c r="CF24" s="779"/>
      <c r="CG24" s="779"/>
      <c r="CH24" s="779"/>
      <c r="CI24" s="779"/>
      <c r="CJ24" s="779"/>
      <c r="CK24" s="779"/>
      <c r="CL24" s="779"/>
      <c r="CM24" s="779"/>
      <c r="CN24" s="779"/>
      <c r="CO24" s="779"/>
      <c r="CP24" s="779"/>
      <c r="CQ24" s="779"/>
      <c r="CR24" s="779"/>
      <c r="CS24" s="779"/>
      <c r="CT24" s="779"/>
      <c r="CU24" s="779"/>
      <c r="CV24" s="779"/>
      <c r="CW24" s="779"/>
      <c r="CX24" s="779"/>
      <c r="CY24" s="779"/>
      <c r="CZ24" s="779"/>
      <c r="DA24" s="779"/>
      <c r="DB24" s="779"/>
      <c r="DC24" s="779"/>
      <c r="DD24" s="779"/>
      <c r="DE24" s="779"/>
      <c r="DF24" s="779"/>
      <c r="DG24" s="779"/>
      <c r="DH24" s="779"/>
      <c r="DI24" s="779"/>
      <c r="DJ24" s="779"/>
      <c r="DK24" s="779"/>
      <c r="DL24" s="779"/>
      <c r="DM24" s="779"/>
      <c r="DN24" s="779"/>
      <c r="DO24" s="779"/>
      <c r="DP24" s="779"/>
      <c r="DQ24" s="779"/>
      <c r="DR24" s="779"/>
      <c r="DS24" s="779"/>
      <c r="DT24" s="779"/>
      <c r="DU24" s="779"/>
      <c r="DV24" s="779"/>
      <c r="DW24" s="779"/>
      <c r="DX24" s="779"/>
      <c r="DY24" s="779"/>
      <c r="DZ24" s="779"/>
      <c r="EA24" s="779"/>
      <c r="EB24" s="779"/>
      <c r="EC24" s="779"/>
      <c r="ED24" s="779"/>
      <c r="EE24" s="779"/>
      <c r="EF24" s="779"/>
      <c r="EG24" s="779"/>
      <c r="EH24" s="779"/>
      <c r="EI24" s="779"/>
      <c r="EJ24" s="779"/>
      <c r="EK24" s="779"/>
      <c r="EL24" s="779"/>
      <c r="EM24" s="779"/>
      <c r="EN24" s="779"/>
      <c r="EO24" s="779"/>
      <c r="EP24" s="779"/>
      <c r="EQ24" s="779"/>
      <c r="ER24" s="779"/>
      <c r="ES24" s="779"/>
      <c r="ET24" s="779"/>
      <c r="EU24" s="779"/>
      <c r="EV24" s="779"/>
      <c r="EW24" s="779"/>
      <c r="EX24" s="779"/>
      <c r="EY24" s="779"/>
      <c r="EZ24" s="779"/>
      <c r="FA24" s="779"/>
      <c r="FB24" s="779"/>
      <c r="FC24" s="779"/>
      <c r="FD24" s="779"/>
      <c r="FE24" s="779"/>
      <c r="FF24" s="779"/>
      <c r="FG24" s="779"/>
      <c r="FH24" s="779"/>
      <c r="FI24" s="779"/>
      <c r="FJ24" s="779"/>
      <c r="FK24" s="779"/>
      <c r="FL24" s="779"/>
      <c r="FM24" s="779"/>
      <c r="FN24" s="779"/>
      <c r="FO24" s="779"/>
      <c r="FP24" s="779"/>
      <c r="FQ24" s="779"/>
      <c r="FR24" s="779"/>
      <c r="FS24" s="779"/>
      <c r="FT24" s="779"/>
      <c r="FU24" s="779"/>
      <c r="FV24" s="779"/>
      <c r="FW24" s="779"/>
      <c r="FX24" s="779"/>
      <c r="FY24" s="779"/>
      <c r="FZ24" s="779"/>
      <c r="GA24" s="779"/>
      <c r="GB24" s="779"/>
      <c r="GC24" s="779"/>
      <c r="GD24" s="779"/>
      <c r="GE24" s="779"/>
      <c r="GF24" s="779"/>
      <c r="GG24" s="779"/>
      <c r="GH24" s="779"/>
      <c r="GI24" s="779"/>
      <c r="GJ24" s="779"/>
      <c r="GK24" s="779"/>
      <c r="GL24" s="779"/>
      <c r="GM24" s="779"/>
      <c r="GN24" s="779"/>
      <c r="GO24" s="779"/>
      <c r="GP24" s="779"/>
      <c r="GQ24" s="779"/>
      <c r="GR24" s="779"/>
      <c r="GS24" s="779"/>
      <c r="GT24" s="779"/>
      <c r="GU24" s="779"/>
      <c r="GV24" s="779"/>
      <c r="GW24" s="779"/>
      <c r="GX24" s="779"/>
      <c r="GY24" s="779"/>
      <c r="GZ24" s="779"/>
      <c r="HA24" s="779"/>
      <c r="HB24" s="779"/>
      <c r="HC24" s="779"/>
      <c r="HD24" s="779"/>
      <c r="HE24" s="779"/>
      <c r="HF24" s="779"/>
      <c r="HG24" s="779"/>
      <c r="HH24" s="779"/>
      <c r="HI24" s="779"/>
      <c r="HJ24" s="779"/>
      <c r="HK24" s="779"/>
      <c r="HL24" s="779"/>
      <c r="HM24" s="779"/>
      <c r="HN24" s="779"/>
      <c r="HO24" s="779"/>
      <c r="HP24" s="779"/>
      <c r="HQ24" s="779"/>
      <c r="HR24" s="779"/>
      <c r="HS24" s="779"/>
      <c r="HT24" s="779"/>
      <c r="HU24" s="779"/>
      <c r="HV24" s="779"/>
      <c r="HW24" s="779"/>
      <c r="HX24" s="779"/>
      <c r="HY24" s="779"/>
      <c r="HZ24" s="779"/>
      <c r="IA24" s="779"/>
      <c r="IB24" s="779"/>
      <c r="IC24" s="779"/>
      <c r="ID24" s="779"/>
      <c r="IE24" s="779"/>
      <c r="IF24" s="779"/>
      <c r="IG24" s="779"/>
      <c r="IH24" s="779"/>
      <c r="II24" s="779"/>
      <c r="IJ24" s="779"/>
      <c r="IK24" s="779"/>
      <c r="IL24" s="779"/>
      <c r="IM24" s="779"/>
    </row>
    <row r="25" spans="1:247" s="780" customFormat="1">
      <c r="A25" s="1244"/>
      <c r="B25" s="1245"/>
      <c r="C25" s="1256"/>
      <c r="D25" s="1258"/>
      <c r="E25" s="1250"/>
      <c r="F25" s="1260"/>
      <c r="G25" s="1260"/>
      <c r="H25" s="1260"/>
      <c r="I25" s="1260"/>
      <c r="J25" s="1260"/>
      <c r="K25" s="1260"/>
      <c r="L25" s="875" t="s">
        <v>305</v>
      </c>
      <c r="M25" s="876" t="s">
        <v>295</v>
      </c>
      <c r="N25" s="877">
        <f>1.5/100</f>
        <v>1.4999999999999999E-2</v>
      </c>
      <c r="O25" s="878">
        <f>E23*N25</f>
        <v>4.7519999999999998</v>
      </c>
      <c r="P25" s="879">
        <v>4</v>
      </c>
      <c r="Q25" s="366">
        <f>N25*P25*$N$11</f>
        <v>6.8758200000000005E-2</v>
      </c>
      <c r="R25" s="1068"/>
      <c r="S25" s="1068"/>
      <c r="T25" s="1068"/>
      <c r="U25" s="1254"/>
      <c r="V25" s="183">
        <f t="shared" si="0"/>
        <v>0</v>
      </c>
      <c r="W25" s="692">
        <f t="shared" si="1"/>
        <v>0</v>
      </c>
      <c r="X25" s="874"/>
      <c r="Y25" s="869"/>
      <c r="Z25" s="869"/>
      <c r="AA25" s="869"/>
      <c r="AB25" s="869"/>
      <c r="AC25" s="869"/>
      <c r="AD25" s="869"/>
      <c r="AE25" s="869"/>
      <c r="AF25" s="869"/>
      <c r="AG25" s="869"/>
      <c r="AH25" s="779"/>
      <c r="AI25" s="779"/>
      <c r="AJ25" s="779"/>
      <c r="AK25" s="779"/>
      <c r="AL25" s="779"/>
      <c r="AM25" s="779"/>
      <c r="AN25" s="779"/>
      <c r="AO25" s="779"/>
      <c r="AP25" s="779"/>
      <c r="AQ25" s="779"/>
      <c r="AR25" s="779"/>
      <c r="AS25" s="779"/>
      <c r="AT25" s="779"/>
      <c r="AU25" s="779"/>
      <c r="AV25" s="779"/>
      <c r="AW25" s="779"/>
      <c r="AX25" s="779"/>
      <c r="AY25" s="779"/>
      <c r="AZ25" s="779"/>
      <c r="BA25" s="779"/>
      <c r="BB25" s="779"/>
      <c r="BC25" s="779"/>
      <c r="BD25" s="779"/>
      <c r="BE25" s="779"/>
      <c r="BF25" s="779"/>
      <c r="BG25" s="779"/>
      <c r="BH25" s="779"/>
      <c r="BI25" s="779"/>
      <c r="BJ25" s="779"/>
      <c r="BK25" s="779"/>
      <c r="BL25" s="779"/>
      <c r="BM25" s="779"/>
      <c r="BN25" s="779"/>
      <c r="BO25" s="779"/>
      <c r="BP25" s="779"/>
      <c r="BQ25" s="779"/>
      <c r="BR25" s="779"/>
      <c r="BS25" s="779"/>
      <c r="BT25" s="779"/>
      <c r="BU25" s="779"/>
      <c r="BV25" s="779"/>
      <c r="BW25" s="779"/>
      <c r="BX25" s="779"/>
      <c r="BY25" s="779"/>
      <c r="BZ25" s="779"/>
      <c r="CA25" s="779"/>
      <c r="CB25" s="779"/>
      <c r="CC25" s="779"/>
      <c r="CD25" s="779"/>
      <c r="CE25" s="779"/>
      <c r="CF25" s="779"/>
      <c r="CG25" s="779"/>
      <c r="CH25" s="779"/>
      <c r="CI25" s="779"/>
      <c r="CJ25" s="779"/>
      <c r="CK25" s="779"/>
      <c r="CL25" s="779"/>
      <c r="CM25" s="779"/>
      <c r="CN25" s="779"/>
      <c r="CO25" s="779"/>
      <c r="CP25" s="779"/>
      <c r="CQ25" s="779"/>
      <c r="CR25" s="779"/>
      <c r="CS25" s="779"/>
      <c r="CT25" s="779"/>
      <c r="CU25" s="779"/>
      <c r="CV25" s="779"/>
      <c r="CW25" s="779"/>
      <c r="CX25" s="779"/>
      <c r="CY25" s="779"/>
      <c r="CZ25" s="779"/>
      <c r="DA25" s="779"/>
      <c r="DB25" s="779"/>
      <c r="DC25" s="779"/>
      <c r="DD25" s="779"/>
      <c r="DE25" s="779"/>
      <c r="DF25" s="779"/>
      <c r="DG25" s="779"/>
      <c r="DH25" s="779"/>
      <c r="DI25" s="779"/>
      <c r="DJ25" s="779"/>
      <c r="DK25" s="779"/>
      <c r="DL25" s="779"/>
      <c r="DM25" s="779"/>
      <c r="DN25" s="779"/>
      <c r="DO25" s="779"/>
      <c r="DP25" s="779"/>
      <c r="DQ25" s="779"/>
      <c r="DR25" s="779"/>
      <c r="DS25" s="779"/>
      <c r="DT25" s="779"/>
      <c r="DU25" s="779"/>
      <c r="DV25" s="779"/>
      <c r="DW25" s="779"/>
      <c r="DX25" s="779"/>
      <c r="DY25" s="779"/>
      <c r="DZ25" s="779"/>
      <c r="EA25" s="779"/>
      <c r="EB25" s="779"/>
      <c r="EC25" s="779"/>
      <c r="ED25" s="779"/>
      <c r="EE25" s="779"/>
      <c r="EF25" s="779"/>
      <c r="EG25" s="779"/>
      <c r="EH25" s="779"/>
      <c r="EI25" s="779"/>
      <c r="EJ25" s="779"/>
      <c r="EK25" s="779"/>
      <c r="EL25" s="779"/>
      <c r="EM25" s="779"/>
      <c r="EN25" s="779"/>
      <c r="EO25" s="779"/>
      <c r="EP25" s="779"/>
      <c r="EQ25" s="779"/>
      <c r="ER25" s="779"/>
      <c r="ES25" s="779"/>
      <c r="ET25" s="779"/>
      <c r="EU25" s="779"/>
      <c r="EV25" s="779"/>
      <c r="EW25" s="779"/>
      <c r="EX25" s="779"/>
      <c r="EY25" s="779"/>
      <c r="EZ25" s="779"/>
      <c r="FA25" s="779"/>
      <c r="FB25" s="779"/>
      <c r="FC25" s="779"/>
      <c r="FD25" s="779"/>
      <c r="FE25" s="779"/>
      <c r="FF25" s="779"/>
      <c r="FG25" s="779"/>
      <c r="FH25" s="779"/>
      <c r="FI25" s="779"/>
      <c r="FJ25" s="779"/>
      <c r="FK25" s="779"/>
      <c r="FL25" s="779"/>
      <c r="FM25" s="779"/>
      <c r="FN25" s="779"/>
      <c r="FO25" s="779"/>
      <c r="FP25" s="779"/>
      <c r="FQ25" s="779"/>
      <c r="FR25" s="779"/>
      <c r="FS25" s="779"/>
      <c r="FT25" s="779"/>
      <c r="FU25" s="779"/>
      <c r="FV25" s="779"/>
      <c r="FW25" s="779"/>
      <c r="FX25" s="779"/>
      <c r="FY25" s="779"/>
      <c r="FZ25" s="779"/>
      <c r="GA25" s="779"/>
      <c r="GB25" s="779"/>
      <c r="GC25" s="779"/>
      <c r="GD25" s="779"/>
      <c r="GE25" s="779"/>
      <c r="GF25" s="779"/>
      <c r="GG25" s="779"/>
      <c r="GH25" s="779"/>
      <c r="GI25" s="779"/>
      <c r="GJ25" s="779"/>
      <c r="GK25" s="779"/>
      <c r="GL25" s="779"/>
      <c r="GM25" s="779"/>
      <c r="GN25" s="779"/>
      <c r="GO25" s="779"/>
      <c r="GP25" s="779"/>
      <c r="GQ25" s="779"/>
      <c r="GR25" s="779"/>
      <c r="GS25" s="779"/>
      <c r="GT25" s="779"/>
      <c r="GU25" s="779"/>
      <c r="GV25" s="779"/>
      <c r="GW25" s="779"/>
      <c r="GX25" s="779"/>
      <c r="GY25" s="779"/>
      <c r="GZ25" s="779"/>
      <c r="HA25" s="779"/>
      <c r="HB25" s="779"/>
      <c r="HC25" s="779"/>
      <c r="HD25" s="779"/>
      <c r="HE25" s="779"/>
      <c r="HF25" s="779"/>
      <c r="HG25" s="779"/>
      <c r="HH25" s="779"/>
      <c r="HI25" s="779"/>
      <c r="HJ25" s="779"/>
      <c r="HK25" s="779"/>
      <c r="HL25" s="779"/>
      <c r="HM25" s="779"/>
      <c r="HN25" s="779"/>
      <c r="HO25" s="779"/>
      <c r="HP25" s="779"/>
      <c r="HQ25" s="779"/>
      <c r="HR25" s="779"/>
      <c r="HS25" s="779"/>
      <c r="HT25" s="779"/>
      <c r="HU25" s="779"/>
      <c r="HV25" s="779"/>
      <c r="HW25" s="779"/>
      <c r="HX25" s="779"/>
      <c r="HY25" s="779"/>
      <c r="HZ25" s="779"/>
      <c r="IA25" s="779"/>
      <c r="IB25" s="779"/>
      <c r="IC25" s="779"/>
      <c r="ID25" s="779"/>
      <c r="IE25" s="779"/>
      <c r="IF25" s="779"/>
      <c r="IG25" s="779"/>
      <c r="IH25" s="779"/>
      <c r="II25" s="779"/>
      <c r="IJ25" s="779"/>
      <c r="IK25" s="779"/>
      <c r="IL25" s="779"/>
      <c r="IM25" s="779"/>
    </row>
    <row r="26" spans="1:247" s="780" customFormat="1">
      <c r="A26" s="1244"/>
      <c r="B26" s="1245"/>
      <c r="C26" s="1256"/>
      <c r="D26" s="1259"/>
      <c r="E26" s="1250"/>
      <c r="F26" s="1260"/>
      <c r="G26" s="1260"/>
      <c r="H26" s="1260"/>
      <c r="I26" s="1260"/>
      <c r="J26" s="1260"/>
      <c r="K26" s="1260"/>
      <c r="L26" s="880" t="s">
        <v>306</v>
      </c>
      <c r="M26" s="881" t="s">
        <v>307</v>
      </c>
      <c r="N26" s="882">
        <v>0.03</v>
      </c>
      <c r="O26" s="883">
        <f>E23*N26</f>
        <v>9.5039999999999996</v>
      </c>
      <c r="P26" s="884">
        <v>0.2</v>
      </c>
      <c r="Q26" s="370">
        <f>N26*P26*$N$11</f>
        <v>6.8758200000000012E-3</v>
      </c>
      <c r="R26" s="1068"/>
      <c r="S26" s="1068"/>
      <c r="T26" s="1068"/>
      <c r="U26" s="1254"/>
      <c r="V26" s="183">
        <f t="shared" si="0"/>
        <v>0</v>
      </c>
      <c r="W26" s="692">
        <f t="shared" si="1"/>
        <v>0</v>
      </c>
      <c r="X26" s="874"/>
      <c r="Y26" s="869"/>
      <c r="Z26" s="869"/>
      <c r="AA26" s="869"/>
      <c r="AB26" s="869"/>
      <c r="AC26" s="869"/>
      <c r="AD26" s="869"/>
      <c r="AE26" s="869"/>
      <c r="AF26" s="869"/>
      <c r="AG26" s="869"/>
      <c r="AH26" s="779"/>
      <c r="AI26" s="779"/>
      <c r="AJ26" s="779"/>
      <c r="AK26" s="779"/>
      <c r="AL26" s="779"/>
      <c r="AM26" s="779"/>
      <c r="AN26" s="779"/>
      <c r="AO26" s="779"/>
      <c r="AP26" s="779"/>
      <c r="AQ26" s="779"/>
      <c r="AR26" s="779"/>
      <c r="AS26" s="779"/>
      <c r="AT26" s="779"/>
      <c r="AU26" s="779"/>
      <c r="AV26" s="779"/>
      <c r="AW26" s="779"/>
      <c r="AX26" s="779"/>
      <c r="AY26" s="779"/>
      <c r="AZ26" s="779"/>
      <c r="BA26" s="779"/>
      <c r="BB26" s="779"/>
      <c r="BC26" s="779"/>
      <c r="BD26" s="779"/>
      <c r="BE26" s="779"/>
      <c r="BF26" s="779"/>
      <c r="BG26" s="779"/>
      <c r="BH26" s="779"/>
      <c r="BI26" s="779"/>
      <c r="BJ26" s="779"/>
      <c r="BK26" s="779"/>
      <c r="BL26" s="779"/>
      <c r="BM26" s="779"/>
      <c r="BN26" s="779"/>
      <c r="BO26" s="779"/>
      <c r="BP26" s="779"/>
      <c r="BQ26" s="779"/>
      <c r="BR26" s="779"/>
      <c r="BS26" s="779"/>
      <c r="BT26" s="779"/>
      <c r="BU26" s="779"/>
      <c r="BV26" s="779"/>
      <c r="BW26" s="779"/>
      <c r="BX26" s="779"/>
      <c r="BY26" s="779"/>
      <c r="BZ26" s="779"/>
      <c r="CA26" s="779"/>
      <c r="CB26" s="779"/>
      <c r="CC26" s="779"/>
      <c r="CD26" s="779"/>
      <c r="CE26" s="779"/>
      <c r="CF26" s="779"/>
      <c r="CG26" s="779"/>
      <c r="CH26" s="779"/>
      <c r="CI26" s="779"/>
      <c r="CJ26" s="779"/>
      <c r="CK26" s="779"/>
      <c r="CL26" s="779"/>
      <c r="CM26" s="779"/>
      <c r="CN26" s="779"/>
      <c r="CO26" s="779"/>
      <c r="CP26" s="779"/>
      <c r="CQ26" s="779"/>
      <c r="CR26" s="779"/>
      <c r="CS26" s="779"/>
      <c r="CT26" s="779"/>
      <c r="CU26" s="779"/>
      <c r="CV26" s="779"/>
      <c r="CW26" s="779"/>
      <c r="CX26" s="779"/>
      <c r="CY26" s="779"/>
      <c r="CZ26" s="779"/>
      <c r="DA26" s="779"/>
      <c r="DB26" s="779"/>
      <c r="DC26" s="779"/>
      <c r="DD26" s="779"/>
      <c r="DE26" s="779"/>
      <c r="DF26" s="779"/>
      <c r="DG26" s="779"/>
      <c r="DH26" s="779"/>
      <c r="DI26" s="779"/>
      <c r="DJ26" s="779"/>
      <c r="DK26" s="779"/>
      <c r="DL26" s="779"/>
      <c r="DM26" s="779"/>
      <c r="DN26" s="779"/>
      <c r="DO26" s="779"/>
      <c r="DP26" s="779"/>
      <c r="DQ26" s="779"/>
      <c r="DR26" s="779"/>
      <c r="DS26" s="779"/>
      <c r="DT26" s="779"/>
      <c r="DU26" s="779"/>
      <c r="DV26" s="779"/>
      <c r="DW26" s="779"/>
      <c r="DX26" s="779"/>
      <c r="DY26" s="779"/>
      <c r="DZ26" s="779"/>
      <c r="EA26" s="779"/>
      <c r="EB26" s="779"/>
      <c r="EC26" s="779"/>
      <c r="ED26" s="779"/>
      <c r="EE26" s="779"/>
      <c r="EF26" s="779"/>
      <c r="EG26" s="779"/>
      <c r="EH26" s="779"/>
      <c r="EI26" s="779"/>
      <c r="EJ26" s="779"/>
      <c r="EK26" s="779"/>
      <c r="EL26" s="779"/>
      <c r="EM26" s="779"/>
      <c r="EN26" s="779"/>
      <c r="EO26" s="779"/>
      <c r="EP26" s="779"/>
      <c r="EQ26" s="779"/>
      <c r="ER26" s="779"/>
      <c r="ES26" s="779"/>
      <c r="ET26" s="779"/>
      <c r="EU26" s="779"/>
      <c r="EV26" s="779"/>
      <c r="EW26" s="779"/>
      <c r="EX26" s="779"/>
      <c r="EY26" s="779"/>
      <c r="EZ26" s="779"/>
      <c r="FA26" s="779"/>
      <c r="FB26" s="779"/>
      <c r="FC26" s="779"/>
      <c r="FD26" s="779"/>
      <c r="FE26" s="779"/>
      <c r="FF26" s="779"/>
      <c r="FG26" s="779"/>
      <c r="FH26" s="779"/>
      <c r="FI26" s="779"/>
      <c r="FJ26" s="779"/>
      <c r="FK26" s="779"/>
      <c r="FL26" s="779"/>
      <c r="FM26" s="779"/>
      <c r="FN26" s="779"/>
      <c r="FO26" s="779"/>
      <c r="FP26" s="779"/>
      <c r="FQ26" s="779"/>
      <c r="FR26" s="779"/>
      <c r="FS26" s="779"/>
      <c r="FT26" s="779"/>
      <c r="FU26" s="779"/>
      <c r="FV26" s="779"/>
      <c r="FW26" s="779"/>
      <c r="FX26" s="779"/>
      <c r="FY26" s="779"/>
      <c r="FZ26" s="779"/>
      <c r="GA26" s="779"/>
      <c r="GB26" s="779"/>
      <c r="GC26" s="779"/>
      <c r="GD26" s="779"/>
      <c r="GE26" s="779"/>
      <c r="GF26" s="779"/>
      <c r="GG26" s="779"/>
      <c r="GH26" s="779"/>
      <c r="GI26" s="779"/>
      <c r="GJ26" s="779"/>
      <c r="GK26" s="779"/>
      <c r="GL26" s="779"/>
      <c r="GM26" s="779"/>
      <c r="GN26" s="779"/>
      <c r="GO26" s="779"/>
      <c r="GP26" s="779"/>
      <c r="GQ26" s="779"/>
      <c r="GR26" s="779"/>
      <c r="GS26" s="779"/>
      <c r="GT26" s="779"/>
      <c r="GU26" s="779"/>
      <c r="GV26" s="779"/>
      <c r="GW26" s="779"/>
      <c r="GX26" s="779"/>
      <c r="GY26" s="779"/>
      <c r="GZ26" s="779"/>
      <c r="HA26" s="779"/>
      <c r="HB26" s="779"/>
      <c r="HC26" s="779"/>
      <c r="HD26" s="779"/>
      <c r="HE26" s="779"/>
      <c r="HF26" s="779"/>
      <c r="HG26" s="779"/>
      <c r="HH26" s="779"/>
      <c r="HI26" s="779"/>
      <c r="HJ26" s="779"/>
      <c r="HK26" s="779"/>
      <c r="HL26" s="779"/>
      <c r="HM26" s="779"/>
      <c r="HN26" s="779"/>
      <c r="HO26" s="779"/>
      <c r="HP26" s="779"/>
      <c r="HQ26" s="779"/>
      <c r="HR26" s="779"/>
      <c r="HS26" s="779"/>
      <c r="HT26" s="779"/>
      <c r="HU26" s="779"/>
      <c r="HV26" s="779"/>
      <c r="HW26" s="779"/>
      <c r="HX26" s="779"/>
      <c r="HY26" s="779"/>
      <c r="HZ26" s="779"/>
      <c r="IA26" s="779"/>
      <c r="IB26" s="779"/>
      <c r="IC26" s="779"/>
      <c r="ID26" s="779"/>
      <c r="IE26" s="779"/>
      <c r="IF26" s="779"/>
      <c r="IG26" s="779"/>
      <c r="IH26" s="779"/>
      <c r="II26" s="779"/>
      <c r="IJ26" s="779"/>
      <c r="IK26" s="779"/>
      <c r="IL26" s="779"/>
      <c r="IM26" s="779"/>
    </row>
    <row r="27" spans="1:247" s="781" customFormat="1" ht="12.75" customHeight="1">
      <c r="A27" s="1105">
        <f>+A23+1</f>
        <v>3</v>
      </c>
      <c r="B27" s="1235" t="s">
        <v>279</v>
      </c>
      <c r="C27" s="1232" t="s">
        <v>308</v>
      </c>
      <c r="D27" s="1230" t="s">
        <v>166</v>
      </c>
      <c r="E27" s="1223">
        <v>173.3</v>
      </c>
      <c r="F27" s="1225">
        <f>0.001*8.13</f>
        <v>8.1300000000000018E-3</v>
      </c>
      <c r="G27" s="1225"/>
      <c r="H27" s="1225"/>
      <c r="I27" s="1225">
        <f>0.001*172.87</f>
        <v>0.17287</v>
      </c>
      <c r="J27" s="1225"/>
      <c r="K27" s="1225"/>
      <c r="L27" s="270"/>
      <c r="M27" s="785"/>
      <c r="N27" s="786"/>
      <c r="O27" s="786"/>
      <c r="P27" s="826"/>
      <c r="Q27" s="693"/>
      <c r="R27" s="1228">
        <f>F28+I28</f>
        <v>0.53871985999999994</v>
      </c>
      <c r="S27" s="1228">
        <f>R27+R28</f>
        <v>0.53871985999999994</v>
      </c>
      <c r="T27" s="1228">
        <f>E27*S27</f>
        <v>93.360151737999999</v>
      </c>
      <c r="U27" s="1226"/>
      <c r="V27" s="183">
        <f t="shared" si="0"/>
        <v>0.64257767606105975</v>
      </c>
      <c r="W27" s="692">
        <f t="shared" si="1"/>
        <v>111.35871126138166</v>
      </c>
      <c r="X27" s="273"/>
      <c r="Y27" s="273"/>
      <c r="Z27" s="273"/>
      <c r="AA27" s="273"/>
      <c r="AB27" s="273"/>
      <c r="AC27" s="273"/>
      <c r="AD27" s="273"/>
      <c r="AE27" s="273"/>
      <c r="AF27" s="273"/>
      <c r="AG27" s="273"/>
    </row>
    <row r="28" spans="1:247" s="781" customFormat="1" ht="12.75" customHeight="1">
      <c r="A28" s="1106"/>
      <c r="B28" s="1236"/>
      <c r="C28" s="1233"/>
      <c r="D28" s="1231"/>
      <c r="E28" s="1224"/>
      <c r="F28" s="1225">
        <f>F27*$J$13/1000</f>
        <v>1.9717445100000001E-2</v>
      </c>
      <c r="G28" s="1225"/>
      <c r="H28" s="1225"/>
      <c r="I28" s="1225">
        <f>I27*$Q$13/1000</f>
        <v>0.51900241489999999</v>
      </c>
      <c r="J28" s="1225"/>
      <c r="K28" s="1225"/>
      <c r="L28" s="274"/>
      <c r="M28" s="422"/>
      <c r="N28" s="275"/>
      <c r="O28" s="275"/>
      <c r="P28" s="820"/>
      <c r="Q28" s="277"/>
      <c r="R28" s="1229"/>
      <c r="S28" s="1229"/>
      <c r="T28" s="1229"/>
      <c r="U28" s="1227"/>
      <c r="V28" s="183">
        <f t="shared" si="0"/>
        <v>0</v>
      </c>
      <c r="W28" s="692">
        <f t="shared" si="1"/>
        <v>0</v>
      </c>
      <c r="X28" s="273"/>
      <c r="Y28" s="273"/>
      <c r="Z28" s="273"/>
      <c r="AA28" s="273"/>
      <c r="AB28" s="273"/>
      <c r="AC28" s="273"/>
      <c r="AD28" s="273"/>
      <c r="AE28" s="273"/>
      <c r="AF28" s="273"/>
      <c r="AG28" s="273"/>
    </row>
    <row r="29" spans="1:247" s="537" customFormat="1" ht="12.75" customHeight="1">
      <c r="A29" s="1105">
        <f>+A27+1</f>
        <v>4</v>
      </c>
      <c r="B29" s="1235" t="s">
        <v>309</v>
      </c>
      <c r="C29" s="1232" t="s">
        <v>311</v>
      </c>
      <c r="D29" s="1230" t="s">
        <v>166</v>
      </c>
      <c r="E29" s="1223">
        <v>510.8</v>
      </c>
      <c r="F29" s="1225">
        <f>0.001*10.6</f>
        <v>1.06E-2</v>
      </c>
      <c r="G29" s="1225"/>
      <c r="H29" s="1225"/>
      <c r="I29" s="1225">
        <f>0.001*224.4</f>
        <v>0.22440000000000002</v>
      </c>
      <c r="J29" s="1225"/>
      <c r="K29" s="1225"/>
      <c r="L29" s="270"/>
      <c r="M29" s="885"/>
      <c r="N29" s="885"/>
      <c r="O29" s="885"/>
      <c r="P29" s="826"/>
      <c r="Q29" s="597"/>
      <c r="R29" s="1228">
        <f>F30+I30</f>
        <v>0.69941724999999999</v>
      </c>
      <c r="S29" s="1228">
        <f>R29+R30</f>
        <v>0.69941724999999999</v>
      </c>
      <c r="T29" s="1228">
        <f>E29*S29</f>
        <v>357.26233130000003</v>
      </c>
      <c r="U29" s="1226"/>
      <c r="V29" s="183">
        <f t="shared" si="0"/>
        <v>0.83425532354054543</v>
      </c>
      <c r="W29" s="692">
        <f t="shared" si="1"/>
        <v>426.13761926451059</v>
      </c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</row>
    <row r="30" spans="1:247" s="537" customFormat="1" ht="12.75" customHeight="1">
      <c r="A30" s="1234"/>
      <c r="B30" s="1236"/>
      <c r="C30" s="1233"/>
      <c r="D30" s="1231"/>
      <c r="E30" s="1237"/>
      <c r="F30" s="1225">
        <f>F29*$J$13/1000</f>
        <v>2.5707861999999998E-2</v>
      </c>
      <c r="G30" s="1225"/>
      <c r="H30" s="1225"/>
      <c r="I30" s="1225">
        <f>I29*$Q$13/1000</f>
        <v>0.67370938800000002</v>
      </c>
      <c r="J30" s="1225"/>
      <c r="K30" s="1225"/>
      <c r="L30" s="274"/>
      <c r="M30" s="886"/>
      <c r="N30" s="886"/>
      <c r="O30" s="886"/>
      <c r="P30" s="820"/>
      <c r="Q30" s="288"/>
      <c r="R30" s="1238"/>
      <c r="S30" s="1229"/>
      <c r="T30" s="1229"/>
      <c r="U30" s="1227"/>
      <c r="V30" s="183">
        <f t="shared" si="0"/>
        <v>0</v>
      </c>
      <c r="W30" s="692">
        <f t="shared" si="1"/>
        <v>0</v>
      </c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</row>
    <row r="31" spans="1:247" s="213" customFormat="1" ht="12.75" customHeight="1">
      <c r="A31" s="1105">
        <f>+A29+1</f>
        <v>5</v>
      </c>
      <c r="B31" s="1235" t="s">
        <v>251</v>
      </c>
      <c r="C31" s="1232" t="s">
        <v>253</v>
      </c>
      <c r="D31" s="1271" t="s">
        <v>166</v>
      </c>
      <c r="E31" s="1223">
        <v>9.1</v>
      </c>
      <c r="F31" s="1225">
        <f>0.01*110</f>
        <v>1.1000000000000001</v>
      </c>
      <c r="G31" s="1225"/>
      <c r="H31" s="1225"/>
      <c r="I31" s="1225"/>
      <c r="J31" s="1225"/>
      <c r="K31" s="1225"/>
      <c r="L31" s="270"/>
      <c r="M31" s="785"/>
      <c r="N31" s="786"/>
      <c r="O31" s="786"/>
      <c r="P31" s="826"/>
      <c r="Q31" s="693"/>
      <c r="R31" s="1228">
        <f>F32+I32</f>
        <v>2.6677970000000002</v>
      </c>
      <c r="S31" s="1228">
        <f>R31+R32</f>
        <v>2.6677970000000002</v>
      </c>
      <c r="T31" s="1228">
        <f>E31*S31</f>
        <v>24.276952700000002</v>
      </c>
      <c r="U31" s="1226"/>
      <c r="V31" s="183">
        <f t="shared" si="0"/>
        <v>3.1821117499968676</v>
      </c>
      <c r="W31" s="692">
        <f t="shared" si="1"/>
        <v>28.957216924971494</v>
      </c>
      <c r="X31" s="273"/>
      <c r="Y31" s="273"/>
      <c r="Z31" s="273"/>
      <c r="AA31" s="273"/>
      <c r="AB31" s="273"/>
      <c r="AC31" s="273"/>
      <c r="AD31" s="273"/>
      <c r="AE31" s="273"/>
      <c r="AF31" s="273"/>
      <c r="AG31" s="273"/>
    </row>
    <row r="32" spans="1:247" s="213" customFormat="1" ht="14.25" customHeight="1">
      <c r="A32" s="1106"/>
      <c r="B32" s="1236"/>
      <c r="C32" s="1233"/>
      <c r="D32" s="1272"/>
      <c r="E32" s="1224"/>
      <c r="F32" s="1225">
        <f>F31*$J$13/1000</f>
        <v>2.6677970000000002</v>
      </c>
      <c r="G32" s="1225"/>
      <c r="H32" s="1225"/>
      <c r="I32" s="1225"/>
      <c r="J32" s="1225"/>
      <c r="K32" s="1225"/>
      <c r="L32" s="274"/>
      <c r="M32" s="422"/>
      <c r="N32" s="275"/>
      <c r="O32" s="275"/>
      <c r="P32" s="820"/>
      <c r="Q32" s="277"/>
      <c r="R32" s="1229"/>
      <c r="S32" s="1229"/>
      <c r="T32" s="1229"/>
      <c r="U32" s="1321"/>
      <c r="V32" s="183">
        <f t="shared" si="0"/>
        <v>0</v>
      </c>
      <c r="W32" s="692">
        <f t="shared" si="1"/>
        <v>0</v>
      </c>
      <c r="X32" s="273"/>
      <c r="Y32" s="273"/>
      <c r="Z32" s="273"/>
      <c r="AA32" s="273"/>
      <c r="AB32" s="273"/>
      <c r="AC32" s="273"/>
      <c r="AD32" s="273"/>
      <c r="AE32" s="273"/>
      <c r="AF32" s="273"/>
      <c r="AG32" s="273"/>
    </row>
    <row r="33" spans="1:47" s="212" customFormat="1" ht="12.75" customHeight="1">
      <c r="A33" s="1105">
        <f>+A31+1</f>
        <v>6</v>
      </c>
      <c r="B33" s="1235" t="s">
        <v>312</v>
      </c>
      <c r="C33" s="1232" t="s">
        <v>314</v>
      </c>
      <c r="D33" s="1271" t="s">
        <v>166</v>
      </c>
      <c r="E33" s="1223">
        <v>26.9</v>
      </c>
      <c r="F33" s="1225">
        <f>0.01*194</f>
        <v>1.94</v>
      </c>
      <c r="G33" s="1225"/>
      <c r="H33" s="1225"/>
      <c r="I33" s="1294">
        <v>0</v>
      </c>
      <c r="J33" s="1294"/>
      <c r="K33" s="1294"/>
      <c r="L33" s="270"/>
      <c r="M33" s="885"/>
      <c r="N33" s="885"/>
      <c r="O33" s="885"/>
      <c r="P33" s="826"/>
      <c r="Q33" s="597"/>
      <c r="R33" s="1228">
        <f>F34+I34</f>
        <v>4.7050238000000002</v>
      </c>
      <c r="S33" s="1228">
        <f>R33+R34</f>
        <v>4.7050238000000002</v>
      </c>
      <c r="T33" s="1228">
        <f>E33*S33</f>
        <v>126.56514022</v>
      </c>
      <c r="U33" s="1226"/>
      <c r="V33" s="183">
        <f t="shared" si="0"/>
        <v>5.6120879954490208</v>
      </c>
      <c r="W33" s="692">
        <f t="shared" si="1"/>
        <v>150.96516707757866</v>
      </c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</row>
    <row r="34" spans="1:47" s="212" customFormat="1" ht="17.25" customHeight="1">
      <c r="A34" s="1106"/>
      <c r="B34" s="1236"/>
      <c r="C34" s="1233"/>
      <c r="D34" s="1272"/>
      <c r="E34" s="1224"/>
      <c r="F34" s="1225">
        <f>F33*$J$13/1000</f>
        <v>4.7050238000000002</v>
      </c>
      <c r="G34" s="1225"/>
      <c r="H34" s="1225"/>
      <c r="I34" s="1294">
        <f>I33*$Q$13/1000</f>
        <v>0</v>
      </c>
      <c r="J34" s="1294"/>
      <c r="K34" s="1294"/>
      <c r="L34" s="274"/>
      <c r="M34" s="886"/>
      <c r="N34" s="886"/>
      <c r="O34" s="886"/>
      <c r="P34" s="820"/>
      <c r="Q34" s="288"/>
      <c r="R34" s="1229"/>
      <c r="S34" s="1229"/>
      <c r="T34" s="1229"/>
      <c r="U34" s="1227"/>
      <c r="V34" s="183">
        <f t="shared" si="0"/>
        <v>0</v>
      </c>
      <c r="W34" s="692">
        <f t="shared" si="1"/>
        <v>0</v>
      </c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</row>
    <row r="35" spans="1:47" s="273" customFormat="1" ht="12.75" customHeight="1">
      <c r="A35" s="1288">
        <f t="shared" ref="A35:A37" si="2">+A33+1</f>
        <v>7</v>
      </c>
      <c r="B35" s="1235" t="s">
        <v>251</v>
      </c>
      <c r="C35" s="1328" t="s">
        <v>253</v>
      </c>
      <c r="D35" s="1269" t="s">
        <v>166</v>
      </c>
      <c r="E35" s="1305">
        <v>44</v>
      </c>
      <c r="F35" s="1302">
        <f>0.01*110</f>
        <v>1.1000000000000001</v>
      </c>
      <c r="G35" s="1303"/>
      <c r="H35" s="1304"/>
      <c r="I35" s="1302"/>
      <c r="J35" s="1303"/>
      <c r="K35" s="1304"/>
      <c r="L35" s="270"/>
      <c r="M35" s="421"/>
      <c r="N35" s="271"/>
      <c r="O35" s="271"/>
      <c r="P35" s="819"/>
      <c r="Q35" s="578"/>
      <c r="R35" s="1228">
        <f>F36+I36</f>
        <v>2.6677970000000002</v>
      </c>
      <c r="S35" s="1228">
        <f>R35+R36</f>
        <v>2.6677970000000002</v>
      </c>
      <c r="T35" s="1228">
        <f>E35*S35</f>
        <v>117.38306800000001</v>
      </c>
      <c r="U35" s="1307"/>
      <c r="V35" s="183">
        <f t="shared" si="0"/>
        <v>3.1821117499968676</v>
      </c>
      <c r="W35" s="692">
        <f t="shared" si="1"/>
        <v>140.01291699986217</v>
      </c>
      <c r="X35" s="582"/>
    </row>
    <row r="36" spans="1:47" s="273" customFormat="1" ht="14.25" customHeight="1">
      <c r="A36" s="1289"/>
      <c r="B36" s="1236"/>
      <c r="C36" s="1329"/>
      <c r="D36" s="1270"/>
      <c r="E36" s="1306"/>
      <c r="F36" s="1302">
        <f>F35*$J$13/1000</f>
        <v>2.6677970000000002</v>
      </c>
      <c r="G36" s="1303"/>
      <c r="H36" s="1304"/>
      <c r="I36" s="1302"/>
      <c r="J36" s="1303"/>
      <c r="K36" s="1304"/>
      <c r="L36" s="274"/>
      <c r="M36" s="422"/>
      <c r="N36" s="275"/>
      <c r="O36" s="275"/>
      <c r="P36" s="820"/>
      <c r="Q36" s="277"/>
      <c r="R36" s="1229"/>
      <c r="S36" s="1229"/>
      <c r="T36" s="1229"/>
      <c r="U36" s="1308"/>
      <c r="V36" s="183">
        <f t="shared" si="0"/>
        <v>0</v>
      </c>
      <c r="W36" s="692">
        <f t="shared" si="1"/>
        <v>0</v>
      </c>
      <c r="X36" s="582"/>
    </row>
    <row r="37" spans="1:47" s="426" customFormat="1" ht="15" customHeight="1">
      <c r="A37" s="1288">
        <f t="shared" si="2"/>
        <v>8</v>
      </c>
      <c r="B37" s="1290" t="s">
        <v>250</v>
      </c>
      <c r="C37" s="1571" t="s">
        <v>256</v>
      </c>
      <c r="D37" s="1268" t="s">
        <v>281</v>
      </c>
      <c r="E37" s="1300">
        <v>274.70999999999998</v>
      </c>
      <c r="F37" s="1309">
        <f>0.001*6.41</f>
        <v>6.4099999999999999E-3</v>
      </c>
      <c r="G37" s="1310"/>
      <c r="H37" s="1311"/>
      <c r="I37" s="1309">
        <f>0.001*137.39</f>
        <v>0.13738999999999998</v>
      </c>
      <c r="J37" s="1310"/>
      <c r="K37" s="1311"/>
      <c r="L37" s="424"/>
      <c r="M37" s="598"/>
      <c r="N37" s="599"/>
      <c r="O37" s="599"/>
      <c r="P37" s="821"/>
      <c r="Q37" s="425"/>
      <c r="R37" s="1326">
        <f>F38+I38</f>
        <v>0.42802785599999998</v>
      </c>
      <c r="S37" s="1326">
        <f>R37+R38</f>
        <v>0.42802785599999998</v>
      </c>
      <c r="T37" s="1326">
        <f>E37*S37</f>
        <v>117.58353232175999</v>
      </c>
      <c r="U37" s="1319">
        <f>E37*Q38</f>
        <v>0</v>
      </c>
      <c r="V37" s="183">
        <f t="shared" si="0"/>
        <v>0.51054576862616119</v>
      </c>
      <c r="W37" s="692">
        <f t="shared" si="1"/>
        <v>140.25202809929274</v>
      </c>
      <c r="X37" s="583"/>
      <c r="AA37" s="427"/>
      <c r="AB37" s="428"/>
      <c r="AC37" s="428"/>
      <c r="AD37" s="428"/>
      <c r="AE37" s="428"/>
      <c r="AF37" s="428"/>
      <c r="AG37" s="428"/>
      <c r="AH37" s="428"/>
      <c r="AI37" s="417"/>
      <c r="AJ37" s="417"/>
      <c r="AK37" s="417"/>
      <c r="AL37" s="417"/>
    </row>
    <row r="38" spans="1:47" s="426" customFormat="1" ht="15.75" customHeight="1">
      <c r="A38" s="1289"/>
      <c r="B38" s="1291"/>
      <c r="C38" s="1571"/>
      <c r="D38" s="1268"/>
      <c r="E38" s="1301"/>
      <c r="F38" s="1295">
        <f>F37*$J$13/1000</f>
        <v>1.55459807E-2</v>
      </c>
      <c r="G38" s="1296"/>
      <c r="H38" s="1297"/>
      <c r="I38" s="1309">
        <f>I37*$Q$13/1000</f>
        <v>0.41248187529999997</v>
      </c>
      <c r="J38" s="1310"/>
      <c r="K38" s="1311"/>
      <c r="L38" s="423"/>
      <c r="M38" s="429"/>
      <c r="N38" s="430"/>
      <c r="O38" s="430"/>
      <c r="P38" s="822"/>
      <c r="Q38" s="431"/>
      <c r="R38" s="1327"/>
      <c r="S38" s="1327"/>
      <c r="T38" s="1327"/>
      <c r="U38" s="1320"/>
      <c r="V38" s="183">
        <f t="shared" si="0"/>
        <v>0</v>
      </c>
      <c r="W38" s="692">
        <f t="shared" si="1"/>
        <v>0</v>
      </c>
      <c r="X38" s="583"/>
      <c r="AA38" s="432"/>
      <c r="AB38" s="428"/>
      <c r="AC38" s="428"/>
      <c r="AD38" s="428"/>
      <c r="AE38" s="428"/>
      <c r="AF38" s="428"/>
      <c r="AG38" s="428"/>
      <c r="AH38" s="428"/>
      <c r="AI38" s="417"/>
      <c r="AJ38" s="417"/>
      <c r="AK38" s="417"/>
      <c r="AL38" s="417"/>
    </row>
    <row r="39" spans="1:47" s="784" customFormat="1" ht="22.5" customHeight="1">
      <c r="A39" s="1105">
        <f t="shared" ref="A39:A101" si="3">+A37+1</f>
        <v>9</v>
      </c>
      <c r="B39" s="1235" t="s">
        <v>127</v>
      </c>
      <c r="C39" s="1221" t="s">
        <v>318</v>
      </c>
      <c r="D39" s="1223" t="s">
        <v>166</v>
      </c>
      <c r="E39" s="1305">
        <f>55.2+166.35</f>
        <v>221.55</v>
      </c>
      <c r="F39" s="1330">
        <f>0.001*6.53</f>
        <v>6.5300000000000002E-3</v>
      </c>
      <c r="G39" s="1330"/>
      <c r="H39" s="1330"/>
      <c r="I39" s="1331">
        <f>0.001*138.47</f>
        <v>0.13847000000000001</v>
      </c>
      <c r="J39" s="1331"/>
      <c r="K39" s="1331"/>
      <c r="L39" s="280"/>
      <c r="M39" s="437"/>
      <c r="N39" s="281"/>
      <c r="O39" s="281"/>
      <c r="P39" s="823"/>
      <c r="Q39" s="545"/>
      <c r="R39" s="282">
        <f>F40+I40</f>
        <v>0.43156134000000007</v>
      </c>
      <c r="S39" s="1228">
        <f>R39+R40</f>
        <v>5.4738293400000009</v>
      </c>
      <c r="T39" s="1228">
        <f>E39*S39</f>
        <v>1212.7268902770002</v>
      </c>
      <c r="U39" s="1332">
        <f>E39*Q40</f>
        <v>1117.1144754000002</v>
      </c>
      <c r="V39" s="183">
        <f t="shared" si="0"/>
        <v>6.5291087216499601</v>
      </c>
      <c r="W39" s="692">
        <f t="shared" si="1"/>
        <v>1446.5240372815488</v>
      </c>
      <c r="X39" s="113"/>
      <c r="Y39" s="283"/>
      <c r="Z39" s="283"/>
      <c r="AA39" s="111"/>
      <c r="AB39" s="111"/>
      <c r="AC39" s="111"/>
      <c r="AD39" s="111"/>
      <c r="AE39" s="111"/>
      <c r="AF39" s="111"/>
      <c r="AG39" s="111"/>
      <c r="AH39" s="782"/>
      <c r="AI39" s="782"/>
      <c r="AJ39" s="782"/>
      <c r="AK39" s="783"/>
      <c r="AL39" s="783"/>
      <c r="AM39" s="783"/>
      <c r="AN39" s="783"/>
      <c r="AO39" s="783"/>
      <c r="AP39" s="783"/>
      <c r="AQ39" s="783"/>
      <c r="AR39" s="783"/>
      <c r="AS39" s="783"/>
    </row>
    <row r="40" spans="1:47" s="784" customFormat="1" ht="22.5" customHeight="1">
      <c r="A40" s="1106"/>
      <c r="B40" s="1236"/>
      <c r="C40" s="1222"/>
      <c r="D40" s="1224"/>
      <c r="E40" s="1306"/>
      <c r="F40" s="1225">
        <f>F39*$J$13/1000</f>
        <v>1.5837013099999998E-2</v>
      </c>
      <c r="G40" s="1225"/>
      <c r="H40" s="1225"/>
      <c r="I40" s="1225">
        <f>I39*$Q$13/1000</f>
        <v>0.41572432690000005</v>
      </c>
      <c r="J40" s="1225"/>
      <c r="K40" s="1225"/>
      <c r="L40" s="284" t="s">
        <v>125</v>
      </c>
      <c r="M40" s="438" t="s">
        <v>113</v>
      </c>
      <c r="N40" s="285">
        <v>1.1000000000000001</v>
      </c>
      <c r="O40" s="286">
        <f>E39*N40</f>
        <v>243.70500000000004</v>
      </c>
      <c r="P40" s="824">
        <v>4</v>
      </c>
      <c r="Q40" s="269">
        <f>N40*P40*$N$11</f>
        <v>5.0422680000000009</v>
      </c>
      <c r="R40" s="773">
        <f>SUM(Q40:Q40)</f>
        <v>5.0422680000000009</v>
      </c>
      <c r="S40" s="1229"/>
      <c r="T40" s="1229"/>
      <c r="U40" s="1333"/>
      <c r="V40" s="183">
        <f t="shared" si="0"/>
        <v>0</v>
      </c>
      <c r="W40" s="692">
        <f t="shared" si="1"/>
        <v>0</v>
      </c>
      <c r="X40" s="273"/>
      <c r="Y40" s="174"/>
      <c r="Z40" s="113"/>
      <c r="AA40" s="283"/>
      <c r="AB40" s="283"/>
      <c r="AC40" s="111"/>
      <c r="AD40" s="111"/>
      <c r="AE40" s="111"/>
      <c r="AF40" s="111"/>
      <c r="AG40" s="111"/>
      <c r="AH40" s="782"/>
      <c r="AI40" s="782"/>
      <c r="AJ40" s="782"/>
      <c r="AK40" s="782"/>
      <c r="AL40" s="782"/>
      <c r="AM40" s="783"/>
      <c r="AN40" s="783"/>
      <c r="AO40" s="783"/>
      <c r="AP40" s="783"/>
      <c r="AQ40" s="783"/>
      <c r="AR40" s="783"/>
      <c r="AS40" s="783"/>
      <c r="AT40" s="783"/>
      <c r="AU40" s="783"/>
    </row>
    <row r="41" spans="1:47" s="433" customFormat="1" ht="12.75" customHeight="1">
      <c r="A41" s="1105">
        <f t="shared" si="3"/>
        <v>10</v>
      </c>
      <c r="B41" s="1561" t="s">
        <v>122</v>
      </c>
      <c r="C41" s="1571" t="s">
        <v>316</v>
      </c>
      <c r="D41" s="1268" t="s">
        <v>254</v>
      </c>
      <c r="E41" s="1567">
        <v>484.15</v>
      </c>
      <c r="F41" s="1323"/>
      <c r="G41" s="1324"/>
      <c r="H41" s="1325"/>
      <c r="I41" s="1309">
        <v>0.75</v>
      </c>
      <c r="J41" s="1310"/>
      <c r="K41" s="1311"/>
      <c r="L41" s="424"/>
      <c r="M41" s="598"/>
      <c r="N41" s="599"/>
      <c r="O41" s="599"/>
      <c r="P41" s="825"/>
      <c r="Q41" s="600"/>
      <c r="R41" s="1312">
        <f>+F42+I42</f>
        <v>2.2517024999999999</v>
      </c>
      <c r="S41" s="1312">
        <f>R41+R42</f>
        <v>2.2517024999999999</v>
      </c>
      <c r="T41" s="1312">
        <f>E41:E42*S41</f>
        <v>1090.161765375</v>
      </c>
      <c r="U41" s="1314"/>
      <c r="V41" s="183">
        <f t="shared" si="0"/>
        <v>2.6857999250869993</v>
      </c>
      <c r="W41" s="692">
        <f t="shared" si="1"/>
        <v>1300.3300337308706</v>
      </c>
      <c r="X41" s="583"/>
      <c r="AA41" s="434"/>
      <c r="AB41" s="434"/>
      <c r="AC41" s="434"/>
      <c r="AD41" s="434"/>
      <c r="AE41" s="434"/>
      <c r="AF41" s="434"/>
      <c r="AG41" s="434"/>
      <c r="AH41" s="434"/>
      <c r="AI41" s="435"/>
      <c r="AJ41" s="435"/>
      <c r="AK41" s="435"/>
      <c r="AL41" s="435"/>
    </row>
    <row r="42" spans="1:47" s="433" customFormat="1" ht="12.75" customHeight="1">
      <c r="A42" s="1106"/>
      <c r="B42" s="1562"/>
      <c r="C42" s="1571"/>
      <c r="D42" s="1268"/>
      <c r="E42" s="1568"/>
      <c r="F42" s="1316"/>
      <c r="G42" s="1317"/>
      <c r="H42" s="1318"/>
      <c r="I42" s="1322">
        <f>I41*$Q$13/1000</f>
        <v>2.2517024999999999</v>
      </c>
      <c r="J42" s="1322"/>
      <c r="K42" s="1322"/>
      <c r="L42" s="423"/>
      <c r="M42" s="429"/>
      <c r="N42" s="430"/>
      <c r="O42" s="430"/>
      <c r="P42" s="822"/>
      <c r="Q42" s="436"/>
      <c r="R42" s="1313"/>
      <c r="S42" s="1313"/>
      <c r="T42" s="1313"/>
      <c r="U42" s="1315"/>
      <c r="V42" s="183">
        <f t="shared" si="0"/>
        <v>0</v>
      </c>
      <c r="W42" s="692">
        <f t="shared" si="1"/>
        <v>0</v>
      </c>
      <c r="X42" s="583"/>
      <c r="AA42" s="434"/>
      <c r="AB42" s="434"/>
      <c r="AC42" s="434"/>
      <c r="AD42" s="434"/>
      <c r="AE42" s="434"/>
      <c r="AF42" s="434"/>
      <c r="AG42" s="434"/>
      <c r="AH42" s="434"/>
      <c r="AI42" s="435"/>
      <c r="AJ42" s="435"/>
      <c r="AK42" s="435"/>
      <c r="AL42" s="435"/>
    </row>
    <row r="43" spans="1:47" s="273" customFormat="1" ht="12.75" customHeight="1">
      <c r="A43" s="1105">
        <f t="shared" si="3"/>
        <v>11</v>
      </c>
      <c r="B43" s="1235" t="s">
        <v>279</v>
      </c>
      <c r="C43" s="1569" t="s">
        <v>275</v>
      </c>
      <c r="D43" s="1230" t="s">
        <v>166</v>
      </c>
      <c r="E43" s="1223">
        <v>419</v>
      </c>
      <c r="F43" s="1225">
        <f>0.001*8.13</f>
        <v>8.1300000000000018E-3</v>
      </c>
      <c r="G43" s="1225"/>
      <c r="H43" s="1225"/>
      <c r="I43" s="1225">
        <f>0.001*172.87</f>
        <v>0.17287</v>
      </c>
      <c r="J43" s="1225"/>
      <c r="K43" s="1225"/>
      <c r="L43" s="270"/>
      <c r="M43" s="785"/>
      <c r="N43" s="786"/>
      <c r="O43" s="786"/>
      <c r="P43" s="826"/>
      <c r="Q43" s="693"/>
      <c r="R43" s="1228">
        <f>F44+I44</f>
        <v>0.53871985999999994</v>
      </c>
      <c r="S43" s="1228">
        <f>R43+R44</f>
        <v>0.53871985999999994</v>
      </c>
      <c r="T43" s="1228">
        <f>E43*S43</f>
        <v>225.72362133999997</v>
      </c>
      <c r="U43" s="1226"/>
      <c r="V43" s="183">
        <f t="shared" si="0"/>
        <v>0.64257767606105975</v>
      </c>
      <c r="W43" s="692">
        <f t="shared" si="1"/>
        <v>269.24004626958401</v>
      </c>
    </row>
    <row r="44" spans="1:47" s="273" customFormat="1" ht="12.75" customHeight="1">
      <c r="A44" s="1106"/>
      <c r="B44" s="1236"/>
      <c r="C44" s="1570"/>
      <c r="D44" s="1231"/>
      <c r="E44" s="1224"/>
      <c r="F44" s="1225">
        <f>F43*$J$13/1000</f>
        <v>1.9717445100000001E-2</v>
      </c>
      <c r="G44" s="1225"/>
      <c r="H44" s="1225"/>
      <c r="I44" s="1225">
        <f>I43*$Q$13/1000</f>
        <v>0.51900241489999999</v>
      </c>
      <c r="J44" s="1225"/>
      <c r="K44" s="1225"/>
      <c r="L44" s="274"/>
      <c r="M44" s="422"/>
      <c r="N44" s="275"/>
      <c r="O44" s="275"/>
      <c r="P44" s="820"/>
      <c r="Q44" s="277"/>
      <c r="R44" s="1229"/>
      <c r="S44" s="1229"/>
      <c r="T44" s="1229"/>
      <c r="U44" s="1227"/>
      <c r="V44" s="183">
        <f t="shared" si="0"/>
        <v>0</v>
      </c>
      <c r="W44" s="692">
        <f t="shared" si="1"/>
        <v>0</v>
      </c>
    </row>
    <row r="45" spans="1:47" s="171" customFormat="1" ht="12.75" customHeight="1">
      <c r="A45" s="1105">
        <f t="shared" si="3"/>
        <v>12</v>
      </c>
      <c r="B45" s="1235" t="s">
        <v>206</v>
      </c>
      <c r="C45" s="1572" t="s">
        <v>257</v>
      </c>
      <c r="D45" s="1555" t="s">
        <v>166</v>
      </c>
      <c r="E45" s="1228">
        <v>217.26</v>
      </c>
      <c r="F45" s="1302"/>
      <c r="G45" s="1303"/>
      <c r="H45" s="1304"/>
      <c r="I45" s="1225">
        <f>4.76/100</f>
        <v>4.7599999999999996E-2</v>
      </c>
      <c r="J45" s="1225"/>
      <c r="K45" s="1225"/>
      <c r="L45" s="270"/>
      <c r="M45" s="595"/>
      <c r="N45" s="596"/>
      <c r="O45" s="596"/>
      <c r="P45" s="827"/>
      <c r="Q45" s="601"/>
      <c r="R45" s="1228">
        <f>F46+I46</f>
        <v>0.14290805200000001</v>
      </c>
      <c r="S45" s="1228">
        <f>R45+R46</f>
        <v>0.14290805200000001</v>
      </c>
      <c r="T45" s="1228">
        <f>E45*S45</f>
        <v>31.04820337752</v>
      </c>
      <c r="U45" s="1559"/>
      <c r="V45" s="183">
        <f t="shared" si="0"/>
        <v>0.17045876857885489</v>
      </c>
      <c r="W45" s="692">
        <f t="shared" si="1"/>
        <v>37.033872061442011</v>
      </c>
      <c r="X45" s="582"/>
      <c r="AA45" s="439"/>
      <c r="AB45" s="439"/>
      <c r="AC45" s="439"/>
    </row>
    <row r="46" spans="1:47" s="171" customFormat="1" ht="12.75" customHeight="1">
      <c r="A46" s="1106"/>
      <c r="B46" s="1236"/>
      <c r="C46" s="1572"/>
      <c r="D46" s="1555"/>
      <c r="E46" s="1229"/>
      <c r="F46" s="1556"/>
      <c r="G46" s="1557"/>
      <c r="H46" s="1558"/>
      <c r="I46" s="1302">
        <f>I45*$Q$13/1000</f>
        <v>0.14290805200000001</v>
      </c>
      <c r="J46" s="1303"/>
      <c r="K46" s="1304"/>
      <c r="L46" s="274"/>
      <c r="M46" s="422"/>
      <c r="N46" s="275"/>
      <c r="O46" s="275"/>
      <c r="P46" s="820"/>
      <c r="Q46" s="287"/>
      <c r="R46" s="1229"/>
      <c r="S46" s="1229"/>
      <c r="T46" s="1229"/>
      <c r="U46" s="1560"/>
      <c r="V46" s="183">
        <f t="shared" si="0"/>
        <v>0</v>
      </c>
      <c r="W46" s="692">
        <f t="shared" si="1"/>
        <v>0</v>
      </c>
      <c r="X46" s="582"/>
    </row>
    <row r="47" spans="1:47" s="538" customFormat="1" ht="14.25" customHeight="1">
      <c r="A47" s="1105">
        <f t="shared" si="3"/>
        <v>13</v>
      </c>
      <c r="B47" s="1198" t="s">
        <v>320</v>
      </c>
      <c r="C47" s="1213" t="s">
        <v>322</v>
      </c>
      <c r="D47" s="1214" t="s">
        <v>154</v>
      </c>
      <c r="E47" s="1202">
        <v>2</v>
      </c>
      <c r="F47" s="1204">
        <v>21.94</v>
      </c>
      <c r="G47" s="1205"/>
      <c r="H47" s="1206"/>
      <c r="I47" s="1204">
        <v>44.91</v>
      </c>
      <c r="J47" s="1205"/>
      <c r="K47" s="1206"/>
      <c r="L47" s="887"/>
      <c r="M47" s="888"/>
      <c r="N47" s="889"/>
      <c r="O47" s="890"/>
      <c r="P47" s="891"/>
      <c r="Q47" s="892"/>
      <c r="R47" s="893">
        <f>F48+I48</f>
        <v>2.5072188</v>
      </c>
      <c r="S47" s="1207">
        <f>R47+R48</f>
        <v>24.471643800000006</v>
      </c>
      <c r="T47" s="1209">
        <f>E47*S47</f>
        <v>48.943287600000012</v>
      </c>
      <c r="U47" s="1211">
        <f>E47*R48</f>
        <v>43.928850000000011</v>
      </c>
      <c r="V47" s="183">
        <f t="shared" si="0"/>
        <v>29.189441804499371</v>
      </c>
      <c r="W47" s="692">
        <f t="shared" si="1"/>
        <v>58.378883608998741</v>
      </c>
      <c r="X47" s="540"/>
      <c r="Y47" s="540"/>
      <c r="Z47" s="541"/>
      <c r="AA47" s="541"/>
      <c r="AB47" s="541"/>
      <c r="AC47" s="541"/>
      <c r="AD47" s="541"/>
      <c r="AE47" s="541"/>
      <c r="AF47" s="541"/>
      <c r="AG47" s="541"/>
    </row>
    <row r="48" spans="1:47" s="538" customFormat="1" ht="14.25" customHeight="1">
      <c r="A48" s="1106"/>
      <c r="B48" s="1198"/>
      <c r="C48" s="1213"/>
      <c r="D48" s="1215"/>
      <c r="E48" s="1203"/>
      <c r="F48" s="1216">
        <f>F47*$U$14/1000</f>
        <v>0.82286283428571438</v>
      </c>
      <c r="G48" s="1217"/>
      <c r="H48" s="1209"/>
      <c r="I48" s="1216">
        <f>I47*$U$14/1000</f>
        <v>1.6843559657142855</v>
      </c>
      <c r="J48" s="1217"/>
      <c r="K48" s="1209"/>
      <c r="L48" s="894" t="s">
        <v>214</v>
      </c>
      <c r="M48" s="895" t="s">
        <v>128</v>
      </c>
      <c r="N48" s="896">
        <v>1</v>
      </c>
      <c r="O48" s="897">
        <f>E47*N48</f>
        <v>2</v>
      </c>
      <c r="P48" s="898">
        <f>23/1.2</f>
        <v>19.166666666666668</v>
      </c>
      <c r="Q48" s="899">
        <f>N48*P48*$N$11</f>
        <v>21.964425000000006</v>
      </c>
      <c r="R48" s="900">
        <f>SUM(Q48:Q48)</f>
        <v>21.964425000000006</v>
      </c>
      <c r="S48" s="1208"/>
      <c r="T48" s="1210"/>
      <c r="U48" s="1212"/>
      <c r="V48" s="183">
        <f t="shared" si="0"/>
        <v>0</v>
      </c>
      <c r="W48" s="692">
        <f t="shared" si="1"/>
        <v>0</v>
      </c>
      <c r="X48" s="540"/>
      <c r="Y48" s="540"/>
      <c r="Z48" s="541"/>
      <c r="AA48" s="541"/>
      <c r="AB48" s="541"/>
      <c r="AC48" s="541"/>
      <c r="AD48" s="541"/>
      <c r="AE48" s="541"/>
      <c r="AF48" s="541"/>
      <c r="AG48" s="541"/>
    </row>
    <row r="49" spans="1:33" s="538" customFormat="1" ht="12.75" customHeight="1">
      <c r="A49" s="1105">
        <f t="shared" si="3"/>
        <v>14</v>
      </c>
      <c r="B49" s="1198" t="s">
        <v>320</v>
      </c>
      <c r="C49" s="1213" t="s">
        <v>324</v>
      </c>
      <c r="D49" s="1214" t="s">
        <v>154</v>
      </c>
      <c r="E49" s="1202">
        <v>2</v>
      </c>
      <c r="F49" s="1204">
        <v>21.94</v>
      </c>
      <c r="G49" s="1205"/>
      <c r="H49" s="1206"/>
      <c r="I49" s="1204">
        <v>44.91</v>
      </c>
      <c r="J49" s="1205"/>
      <c r="K49" s="1206"/>
      <c r="L49" s="887"/>
      <c r="M49" s="888"/>
      <c r="N49" s="889"/>
      <c r="O49" s="890"/>
      <c r="P49" s="891"/>
      <c r="Q49" s="892"/>
      <c r="R49" s="893">
        <f>F50+I50</f>
        <v>2.5072188</v>
      </c>
      <c r="S49" s="1207">
        <f>R49+R50</f>
        <v>17.786818800000002</v>
      </c>
      <c r="T49" s="1209">
        <f>E49*S49</f>
        <v>35.573637600000005</v>
      </c>
      <c r="U49" s="1211">
        <f>E49*R50</f>
        <v>30.559200000000004</v>
      </c>
      <c r="V49" s="183">
        <f t="shared" si="0"/>
        <v>21.215874033348559</v>
      </c>
      <c r="W49" s="692">
        <f t="shared" si="1"/>
        <v>42.431748066697118</v>
      </c>
      <c r="X49" s="540"/>
      <c r="Y49" s="540"/>
      <c r="Z49" s="541"/>
      <c r="AA49" s="541"/>
      <c r="AB49" s="541"/>
      <c r="AC49" s="541"/>
      <c r="AD49" s="541"/>
      <c r="AE49" s="541"/>
      <c r="AF49" s="541"/>
      <c r="AG49" s="541"/>
    </row>
    <row r="50" spans="1:33" s="538" customFormat="1" ht="15.75" customHeight="1">
      <c r="A50" s="1106"/>
      <c r="B50" s="1198"/>
      <c r="C50" s="1213"/>
      <c r="D50" s="1215"/>
      <c r="E50" s="1203"/>
      <c r="F50" s="1216">
        <f>F49*$U$14/1000</f>
        <v>0.82286283428571438</v>
      </c>
      <c r="G50" s="1217"/>
      <c r="H50" s="1209"/>
      <c r="I50" s="1216">
        <f>I49*$U$14/1000</f>
        <v>1.6843559657142855</v>
      </c>
      <c r="J50" s="1217"/>
      <c r="K50" s="1209"/>
      <c r="L50" s="894" t="s">
        <v>214</v>
      </c>
      <c r="M50" s="895" t="s">
        <v>128</v>
      </c>
      <c r="N50" s="896">
        <v>1</v>
      </c>
      <c r="O50" s="897">
        <f>E49*N50</f>
        <v>2</v>
      </c>
      <c r="P50" s="898">
        <f>16/1.2</f>
        <v>13.333333333333334</v>
      </c>
      <c r="Q50" s="899">
        <f>N50*P50*$N$11</f>
        <v>15.279600000000002</v>
      </c>
      <c r="R50" s="900">
        <f>SUM(Q50:Q50)</f>
        <v>15.279600000000002</v>
      </c>
      <c r="S50" s="1208"/>
      <c r="T50" s="1210"/>
      <c r="U50" s="1212"/>
      <c r="V50" s="183">
        <f t="shared" si="0"/>
        <v>0</v>
      </c>
      <c r="W50" s="692">
        <f t="shared" si="1"/>
        <v>0</v>
      </c>
      <c r="X50" s="540"/>
      <c r="Y50" s="540"/>
      <c r="Z50" s="541"/>
      <c r="AA50" s="541"/>
      <c r="AB50" s="541"/>
      <c r="AC50" s="541"/>
      <c r="AD50" s="541"/>
      <c r="AE50" s="541"/>
      <c r="AF50" s="541"/>
      <c r="AG50" s="541"/>
    </row>
    <row r="51" spans="1:33" s="538" customFormat="1" ht="12.75" customHeight="1">
      <c r="A51" s="1105">
        <f t="shared" si="3"/>
        <v>15</v>
      </c>
      <c r="B51" s="1198" t="s">
        <v>325</v>
      </c>
      <c r="C51" s="1213" t="s">
        <v>327</v>
      </c>
      <c r="D51" s="1214" t="s">
        <v>154</v>
      </c>
      <c r="E51" s="1202">
        <v>19</v>
      </c>
      <c r="F51" s="1204">
        <v>13.96</v>
      </c>
      <c r="G51" s="1205"/>
      <c r="H51" s="1206"/>
      <c r="I51" s="1218">
        <v>21.59</v>
      </c>
      <c r="J51" s="1219"/>
      <c r="K51" s="1220"/>
      <c r="L51" s="887"/>
      <c r="M51" s="888"/>
      <c r="N51" s="889"/>
      <c r="O51" s="890"/>
      <c r="P51" s="891"/>
      <c r="Q51" s="892"/>
      <c r="R51" s="893">
        <f>F52+I52</f>
        <v>1.3333078285714286</v>
      </c>
      <c r="S51" s="1207">
        <f>R51+R52</f>
        <v>14.225470328571429</v>
      </c>
      <c r="T51" s="1209">
        <f>E51*S51</f>
        <v>270.28393624285718</v>
      </c>
      <c r="U51" s="1211">
        <f>E51*R52</f>
        <v>244.95108750000003</v>
      </c>
      <c r="V51" s="183">
        <f t="shared" si="0"/>
        <v>16.967946317421806</v>
      </c>
      <c r="W51" s="692">
        <f t="shared" si="1"/>
        <v>322.39098003101429</v>
      </c>
      <c r="X51" s="540"/>
      <c r="Y51" s="540"/>
      <c r="Z51" s="541"/>
      <c r="AA51" s="541"/>
      <c r="AB51" s="541"/>
      <c r="AC51" s="541"/>
      <c r="AD51" s="541"/>
      <c r="AE51" s="541"/>
      <c r="AF51" s="541"/>
      <c r="AG51" s="541"/>
    </row>
    <row r="52" spans="1:33" s="538" customFormat="1" ht="16.5" customHeight="1">
      <c r="A52" s="1106"/>
      <c r="B52" s="1198"/>
      <c r="C52" s="1213"/>
      <c r="D52" s="1215"/>
      <c r="E52" s="1203"/>
      <c r="F52" s="1216">
        <f>F51*$U$14/1000</f>
        <v>0.52357179428571432</v>
      </c>
      <c r="G52" s="1217"/>
      <c r="H52" s="1209"/>
      <c r="I52" s="1216">
        <f>I51*$U$14/1000</f>
        <v>0.80973603428571428</v>
      </c>
      <c r="J52" s="1217"/>
      <c r="K52" s="1209"/>
      <c r="L52" s="894" t="s">
        <v>214</v>
      </c>
      <c r="M52" s="895" t="s">
        <v>128</v>
      </c>
      <c r="N52" s="896">
        <v>1</v>
      </c>
      <c r="O52" s="897">
        <f>E51*N52</f>
        <v>19</v>
      </c>
      <c r="P52" s="898">
        <f>13.5/1.2</f>
        <v>11.25</v>
      </c>
      <c r="Q52" s="899">
        <f>N52*P52*$N$11</f>
        <v>12.892162500000001</v>
      </c>
      <c r="R52" s="900">
        <f>SUM(Q52:Q52)</f>
        <v>12.892162500000001</v>
      </c>
      <c r="S52" s="1208"/>
      <c r="T52" s="1210"/>
      <c r="U52" s="1212"/>
      <c r="V52" s="183">
        <f t="shared" si="0"/>
        <v>0</v>
      </c>
      <c r="W52" s="692">
        <f t="shared" si="1"/>
        <v>0</v>
      </c>
      <c r="X52" s="540"/>
      <c r="Y52" s="540"/>
      <c r="Z52" s="541"/>
      <c r="AA52" s="541"/>
      <c r="AB52" s="541"/>
      <c r="AC52" s="541"/>
      <c r="AD52" s="541"/>
      <c r="AE52" s="541"/>
      <c r="AF52" s="541"/>
      <c r="AG52" s="541"/>
    </row>
    <row r="53" spans="1:33" s="440" customFormat="1" ht="16.5" customHeight="1">
      <c r="A53" s="1105">
        <f t="shared" si="3"/>
        <v>16</v>
      </c>
      <c r="B53" s="982" t="s">
        <v>328</v>
      </c>
      <c r="C53" s="1124" t="s">
        <v>330</v>
      </c>
      <c r="D53" s="1126" t="s">
        <v>152</v>
      </c>
      <c r="E53" s="1023">
        <v>635</v>
      </c>
      <c r="F53" s="1185">
        <v>9.0299999999999991E-2</v>
      </c>
      <c r="G53" s="1186"/>
      <c r="H53" s="1187"/>
      <c r="I53" s="1185">
        <v>2.92E-2</v>
      </c>
      <c r="J53" s="1186"/>
      <c r="K53" s="1187"/>
      <c r="L53" s="391"/>
      <c r="M53" s="443"/>
      <c r="N53" s="544"/>
      <c r="O53" s="544"/>
      <c r="P53" s="839"/>
      <c r="Q53" s="758"/>
      <c r="R53" s="756">
        <f>F54+I54</f>
        <v>4.4818645714285715E-3</v>
      </c>
      <c r="S53" s="996">
        <f>R53+R54</f>
        <v>1.2107757253714289</v>
      </c>
      <c r="T53" s="996">
        <f>E53*S53</f>
        <v>768.84258561085733</v>
      </c>
      <c r="U53" s="998">
        <f>E53*R54</f>
        <v>765.99660160800011</v>
      </c>
      <c r="V53" s="183">
        <f t="shared" si="0"/>
        <v>1.4441967144859238</v>
      </c>
      <c r="W53" s="692">
        <f t="shared" si="1"/>
        <v>917.06491369856155</v>
      </c>
      <c r="X53" s="172"/>
      <c r="Y53" s="112"/>
      <c r="Z53" s="112"/>
      <c r="AA53" s="112"/>
      <c r="AB53" s="112"/>
      <c r="AC53" s="112"/>
      <c r="AD53" s="112"/>
      <c r="AE53" s="112"/>
      <c r="AF53" s="112"/>
      <c r="AG53" s="112"/>
    </row>
    <row r="54" spans="1:33" s="440" customFormat="1" ht="16.5" customHeight="1">
      <c r="A54" s="1106"/>
      <c r="B54" s="983"/>
      <c r="C54" s="1125"/>
      <c r="D54" s="1127"/>
      <c r="E54" s="1024"/>
      <c r="F54" s="1000">
        <f>F53*$U$14/1000</f>
        <v>3.3867144E-3</v>
      </c>
      <c r="G54" s="1001"/>
      <c r="H54" s="1002"/>
      <c r="I54" s="1188">
        <f>I53*$U$14/1000</f>
        <v>1.0951501714285715E-3</v>
      </c>
      <c r="J54" s="1189"/>
      <c r="K54" s="1190"/>
      <c r="L54" s="266" t="s">
        <v>331</v>
      </c>
      <c r="M54" s="444" t="s">
        <v>121</v>
      </c>
      <c r="N54" s="267">
        <v>1.02</v>
      </c>
      <c r="O54" s="400">
        <f>E53*N54</f>
        <v>647.70000000000005</v>
      </c>
      <c r="P54" s="901">
        <v>1.032</v>
      </c>
      <c r="Q54" s="269">
        <f>N54*P54*$N$11</f>
        <v>1.2062938608000002</v>
      </c>
      <c r="R54" s="761">
        <f>SUM(Q54:Q54)</f>
        <v>1.2062938608000002</v>
      </c>
      <c r="S54" s="997"/>
      <c r="T54" s="997"/>
      <c r="U54" s="999"/>
      <c r="V54" s="183">
        <f t="shared" si="0"/>
        <v>0</v>
      </c>
      <c r="W54" s="692">
        <f t="shared" si="1"/>
        <v>0</v>
      </c>
      <c r="X54" s="112"/>
      <c r="Y54" s="172"/>
      <c r="Z54" s="112"/>
      <c r="AA54" s="112"/>
      <c r="AB54" s="112"/>
      <c r="AC54" s="112"/>
      <c r="AD54" s="112"/>
      <c r="AE54" s="112"/>
      <c r="AF54" s="112"/>
      <c r="AG54" s="112"/>
    </row>
    <row r="55" spans="1:33" s="440" customFormat="1" ht="16.5" customHeight="1">
      <c r="A55" s="1105">
        <f t="shared" si="3"/>
        <v>17</v>
      </c>
      <c r="B55" s="982" t="s">
        <v>328</v>
      </c>
      <c r="C55" s="1124" t="s">
        <v>333</v>
      </c>
      <c r="D55" s="1126" t="s">
        <v>152</v>
      </c>
      <c r="E55" s="1023">
        <v>14</v>
      </c>
      <c r="F55" s="1185">
        <v>9.0299999999999991E-2</v>
      </c>
      <c r="G55" s="1186"/>
      <c r="H55" s="1187"/>
      <c r="I55" s="1185">
        <v>2.92E-2</v>
      </c>
      <c r="J55" s="1186"/>
      <c r="K55" s="1187"/>
      <c r="L55" s="391"/>
      <c r="M55" s="443"/>
      <c r="N55" s="544"/>
      <c r="O55" s="544"/>
      <c r="P55" s="839"/>
      <c r="Q55" s="758"/>
      <c r="R55" s="756">
        <f>F56+I56</f>
        <v>4.4818645714285715E-3</v>
      </c>
      <c r="S55" s="996">
        <f>R55+R56</f>
        <v>0.84023778557142859</v>
      </c>
      <c r="T55" s="996">
        <f>E55*S55</f>
        <v>11.763328998</v>
      </c>
      <c r="U55" s="998">
        <f>E55*R56</f>
        <v>11.700582894</v>
      </c>
      <c r="V55" s="183">
        <f t="shared" si="0"/>
        <v>1.0022241310932545</v>
      </c>
      <c r="W55" s="692">
        <f t="shared" si="1"/>
        <v>14.031137835305563</v>
      </c>
      <c r="X55" s="172"/>
      <c r="Y55" s="172"/>
      <c r="Z55" s="112"/>
      <c r="AA55" s="112"/>
      <c r="AB55" s="112"/>
      <c r="AC55" s="112"/>
      <c r="AD55" s="112"/>
      <c r="AE55" s="112"/>
      <c r="AF55" s="112"/>
      <c r="AG55" s="112"/>
    </row>
    <row r="56" spans="1:33" s="440" customFormat="1" ht="16.5" customHeight="1">
      <c r="A56" s="1106"/>
      <c r="B56" s="983"/>
      <c r="C56" s="1125"/>
      <c r="D56" s="1127"/>
      <c r="E56" s="1024"/>
      <c r="F56" s="1000">
        <f>F55*$U$14/1000</f>
        <v>3.3867144E-3</v>
      </c>
      <c r="G56" s="1001"/>
      <c r="H56" s="1002"/>
      <c r="I56" s="1188">
        <f>I55*$U$14/1000</f>
        <v>1.0951501714285715E-3</v>
      </c>
      <c r="J56" s="1189"/>
      <c r="K56" s="1190"/>
      <c r="L56" s="266" t="s">
        <v>334</v>
      </c>
      <c r="M56" s="444" t="s">
        <v>121</v>
      </c>
      <c r="N56" s="267">
        <v>1.02</v>
      </c>
      <c r="O56" s="400">
        <f>E55*N56</f>
        <v>14.280000000000001</v>
      </c>
      <c r="P56" s="901">
        <v>0.71499999999999997</v>
      </c>
      <c r="Q56" s="269">
        <f>N56*P56*$N$11</f>
        <v>0.83575592100000007</v>
      </c>
      <c r="R56" s="761">
        <f>SUM(Q56:Q56)</f>
        <v>0.83575592100000007</v>
      </c>
      <c r="S56" s="997"/>
      <c r="T56" s="997"/>
      <c r="U56" s="999"/>
      <c r="V56" s="183">
        <f t="shared" si="0"/>
        <v>0</v>
      </c>
      <c r="W56" s="692">
        <f t="shared" si="1"/>
        <v>0</v>
      </c>
      <c r="X56" s="172"/>
      <c r="Y56" s="172"/>
      <c r="Z56" s="112"/>
      <c r="AA56" s="112"/>
      <c r="AB56" s="112"/>
      <c r="AC56" s="112"/>
      <c r="AD56" s="112"/>
      <c r="AE56" s="112"/>
      <c r="AF56" s="112"/>
      <c r="AG56" s="112"/>
    </row>
    <row r="57" spans="1:33" s="440" customFormat="1" ht="16.5" customHeight="1">
      <c r="A57" s="1105">
        <f t="shared" si="3"/>
        <v>18</v>
      </c>
      <c r="B57" s="982" t="s">
        <v>328</v>
      </c>
      <c r="C57" s="1124" t="s">
        <v>336</v>
      </c>
      <c r="D57" s="1126" t="s">
        <v>152</v>
      </c>
      <c r="E57" s="1023">
        <v>225</v>
      </c>
      <c r="F57" s="1185">
        <v>9.0299999999999991E-2</v>
      </c>
      <c r="G57" s="1186"/>
      <c r="H57" s="1187"/>
      <c r="I57" s="1185">
        <v>2.92E-2</v>
      </c>
      <c r="J57" s="1186"/>
      <c r="K57" s="1187"/>
      <c r="L57" s="391"/>
      <c r="M57" s="443"/>
      <c r="N57" s="544"/>
      <c r="O57" s="544"/>
      <c r="P57" s="839"/>
      <c r="Q57" s="758"/>
      <c r="R57" s="756">
        <f>F58+I58</f>
        <v>4.4818645714285715E-3</v>
      </c>
      <c r="S57" s="996">
        <f>R57+R58</f>
        <v>0.90920226017142869</v>
      </c>
      <c r="T57" s="996">
        <f>E57*S57</f>
        <v>204.57050853857146</v>
      </c>
      <c r="U57" s="998">
        <f>E57*R58</f>
        <v>203.56208901000005</v>
      </c>
      <c r="V57" s="183">
        <f t="shared" si="0"/>
        <v>1.0844840125448871</v>
      </c>
      <c r="W57" s="692">
        <f t="shared" si="1"/>
        <v>244.00890282259959</v>
      </c>
      <c r="X57" s="172"/>
      <c r="Y57" s="172"/>
      <c r="Z57" s="112"/>
      <c r="AA57" s="112"/>
      <c r="AB57" s="112"/>
      <c r="AC57" s="112"/>
      <c r="AD57" s="112"/>
      <c r="AE57" s="112"/>
      <c r="AF57" s="112"/>
      <c r="AG57" s="112"/>
    </row>
    <row r="58" spans="1:33" s="440" customFormat="1" ht="16.5" customHeight="1">
      <c r="A58" s="1106"/>
      <c r="B58" s="983"/>
      <c r="C58" s="1125"/>
      <c r="D58" s="1127"/>
      <c r="E58" s="1024"/>
      <c r="F58" s="1000">
        <f>F57*$U$14/1000</f>
        <v>3.3867144E-3</v>
      </c>
      <c r="G58" s="1001"/>
      <c r="H58" s="1002"/>
      <c r="I58" s="1188">
        <f>I57*$U$14/1000</f>
        <v>1.0951501714285715E-3</v>
      </c>
      <c r="J58" s="1189"/>
      <c r="K58" s="1190"/>
      <c r="L58" s="266" t="s">
        <v>337</v>
      </c>
      <c r="M58" s="444" t="s">
        <v>121</v>
      </c>
      <c r="N58" s="267">
        <v>1.02</v>
      </c>
      <c r="O58" s="400">
        <f>E57*N58</f>
        <v>229.5</v>
      </c>
      <c r="P58" s="901">
        <v>0.77400000000000002</v>
      </c>
      <c r="Q58" s="269">
        <f>N58*P58*$N$11</f>
        <v>0.90472039560000017</v>
      </c>
      <c r="R58" s="761">
        <f>SUM(Q58:Q58)</f>
        <v>0.90472039560000017</v>
      </c>
      <c r="S58" s="997"/>
      <c r="T58" s="997"/>
      <c r="U58" s="999"/>
      <c r="V58" s="183">
        <f t="shared" si="0"/>
        <v>0</v>
      </c>
      <c r="W58" s="692">
        <f t="shared" si="1"/>
        <v>0</v>
      </c>
      <c r="X58" s="172"/>
      <c r="Y58" s="112"/>
      <c r="Z58" s="112"/>
      <c r="AA58" s="112"/>
      <c r="AB58" s="112"/>
      <c r="AC58" s="112"/>
      <c r="AD58" s="112"/>
      <c r="AE58" s="112"/>
      <c r="AF58" s="112"/>
      <c r="AG58" s="112"/>
    </row>
    <row r="59" spans="1:33" s="814" customFormat="1" ht="12.75" customHeight="1">
      <c r="A59" s="1196">
        <f>+A57+1</f>
        <v>19</v>
      </c>
      <c r="B59" s="1591" t="s">
        <v>434</v>
      </c>
      <c r="C59" s="1604" t="s">
        <v>436</v>
      </c>
      <c r="D59" s="1195" t="s">
        <v>154</v>
      </c>
      <c r="E59" s="1597">
        <v>104</v>
      </c>
      <c r="F59" s="1599">
        <v>0.77</v>
      </c>
      <c r="G59" s="1600"/>
      <c r="H59" s="1601"/>
      <c r="I59" s="1599">
        <v>2.72</v>
      </c>
      <c r="J59" s="1600"/>
      <c r="K59" s="1601"/>
      <c r="L59" s="278"/>
      <c r="M59" s="595"/>
      <c r="N59" s="596"/>
      <c r="O59" s="596"/>
      <c r="P59" s="826"/>
      <c r="Q59" s="776"/>
      <c r="R59" s="413">
        <f>F60+I60</f>
        <v>0.13089294857142858</v>
      </c>
      <c r="S59" s="1602">
        <f>R59+R60</f>
        <v>0.13089294857142858</v>
      </c>
      <c r="T59" s="1602">
        <f>E59*S59</f>
        <v>13.612866651428572</v>
      </c>
      <c r="U59" s="1193">
        <f>E59*R60</f>
        <v>0</v>
      </c>
      <c r="V59" s="183">
        <f t="shared" si="0"/>
        <v>0.15612731764856116</v>
      </c>
      <c r="W59" s="692">
        <f t="shared" si="1"/>
        <v>16.23724103545036</v>
      </c>
      <c r="X59" s="494"/>
      <c r="Y59" s="494"/>
      <c r="Z59" s="494"/>
      <c r="AA59" s="494"/>
      <c r="AB59" s="494"/>
      <c r="AC59" s="494"/>
      <c r="AD59" s="494"/>
      <c r="AE59" s="494"/>
      <c r="AF59" s="494"/>
      <c r="AG59" s="494"/>
    </row>
    <row r="60" spans="1:33" s="814" customFormat="1" ht="12.75">
      <c r="A60" s="1197"/>
      <c r="B60" s="1592"/>
      <c r="C60" s="1604"/>
      <c r="D60" s="1195"/>
      <c r="E60" s="1598"/>
      <c r="F60" s="1605">
        <f>F59*$U$14/1000</f>
        <v>2.8878959999999999E-2</v>
      </c>
      <c r="G60" s="1606"/>
      <c r="H60" s="1607"/>
      <c r="I60" s="1608">
        <f>I59*$U$14/1000</f>
        <v>0.10201398857142858</v>
      </c>
      <c r="J60" s="1609"/>
      <c r="K60" s="1610"/>
      <c r="L60" s="274"/>
      <c r="M60" s="422"/>
      <c r="N60" s="275"/>
      <c r="O60" s="275"/>
      <c r="P60" s="820"/>
      <c r="Q60" s="279"/>
      <c r="R60" s="777">
        <f>SUM(Q60:Q60)</f>
        <v>0</v>
      </c>
      <c r="S60" s="1603"/>
      <c r="T60" s="1603"/>
      <c r="U60" s="1194"/>
      <c r="V60" s="183">
        <f t="shared" si="0"/>
        <v>0</v>
      </c>
      <c r="W60" s="692">
        <f t="shared" si="1"/>
        <v>0</v>
      </c>
      <c r="X60" s="494"/>
      <c r="Y60" s="494"/>
      <c r="Z60" s="494"/>
      <c r="AA60" s="494"/>
      <c r="AB60" s="494"/>
      <c r="AC60" s="494"/>
      <c r="AD60" s="494"/>
      <c r="AE60" s="494"/>
      <c r="AF60" s="494"/>
      <c r="AG60" s="494"/>
    </row>
    <row r="61" spans="1:33" s="815" customFormat="1" ht="13.5" customHeight="1">
      <c r="A61" s="1191">
        <f>+A59+1</f>
        <v>20</v>
      </c>
      <c r="B61" s="1180" t="s">
        <v>437</v>
      </c>
      <c r="C61" s="1083" t="s">
        <v>439</v>
      </c>
      <c r="D61" s="1195" t="s">
        <v>154</v>
      </c>
      <c r="E61" s="1168">
        <v>104</v>
      </c>
      <c r="F61" s="1170">
        <v>2.89</v>
      </c>
      <c r="G61" s="1171"/>
      <c r="H61" s="1172"/>
      <c r="I61" s="1170">
        <v>7.28</v>
      </c>
      <c r="J61" s="1171"/>
      <c r="K61" s="1172"/>
      <c r="L61" s="278"/>
      <c r="M61" s="595"/>
      <c r="N61" s="596"/>
      <c r="O61" s="596"/>
      <c r="P61" s="826"/>
      <c r="Q61" s="776"/>
      <c r="R61" s="1097">
        <f>F62+I62</f>
        <v>0.38142730285714288</v>
      </c>
      <c r="S61" s="1097">
        <f>R61+R62</f>
        <v>0.38142730285714288</v>
      </c>
      <c r="T61" s="1097">
        <f>E61*S61</f>
        <v>39.668439497142856</v>
      </c>
      <c r="U61" s="1193"/>
      <c r="V61" s="183">
        <f t="shared" si="0"/>
        <v>0.45496126661486164</v>
      </c>
      <c r="W61" s="692">
        <f t="shared" si="1"/>
        <v>47.315971727945609</v>
      </c>
      <c r="X61" s="579"/>
      <c r="Y61" s="579"/>
      <c r="Z61" s="579"/>
      <c r="AA61" s="579"/>
      <c r="AB61" s="579"/>
      <c r="AC61" s="579"/>
      <c r="AD61" s="579"/>
      <c r="AE61" s="579"/>
      <c r="AF61" s="579"/>
      <c r="AG61" s="579"/>
    </row>
    <row r="62" spans="1:33" s="815" customFormat="1">
      <c r="A62" s="1192"/>
      <c r="B62" s="1181"/>
      <c r="C62" s="1083"/>
      <c r="D62" s="1195"/>
      <c r="E62" s="1169"/>
      <c r="F62" s="1177">
        <f>F61*$U$14/1000</f>
        <v>0.10838986285714286</v>
      </c>
      <c r="G62" s="1178"/>
      <c r="H62" s="1179"/>
      <c r="I62" s="1177">
        <f>I61*$U$14/1000</f>
        <v>0.27303744000000002</v>
      </c>
      <c r="J62" s="1178"/>
      <c r="K62" s="1179"/>
      <c r="L62" s="274"/>
      <c r="M62" s="422"/>
      <c r="N62" s="275"/>
      <c r="O62" s="275"/>
      <c r="P62" s="820"/>
      <c r="Q62" s="279"/>
      <c r="R62" s="1098"/>
      <c r="S62" s="1184"/>
      <c r="T62" s="1184"/>
      <c r="U62" s="1194"/>
      <c r="V62" s="183">
        <f t="shared" si="0"/>
        <v>0</v>
      </c>
      <c r="W62" s="692">
        <f t="shared" si="1"/>
        <v>0</v>
      </c>
      <c r="X62" s="579"/>
      <c r="Y62" s="579"/>
      <c r="Z62" s="579"/>
      <c r="AA62" s="579"/>
      <c r="AB62" s="579"/>
      <c r="AC62" s="579"/>
      <c r="AD62" s="579"/>
      <c r="AE62" s="579"/>
      <c r="AF62" s="579"/>
      <c r="AG62" s="579"/>
    </row>
    <row r="63" spans="1:33" s="814" customFormat="1" ht="12.75" customHeight="1">
      <c r="A63" s="1196">
        <f>+A61+1</f>
        <v>21</v>
      </c>
      <c r="B63" s="1591" t="s">
        <v>434</v>
      </c>
      <c r="C63" s="1604" t="s">
        <v>441</v>
      </c>
      <c r="D63" s="1195" t="s">
        <v>154</v>
      </c>
      <c r="E63" s="1597">
        <v>4</v>
      </c>
      <c r="F63" s="1599">
        <v>0.77</v>
      </c>
      <c r="G63" s="1600"/>
      <c r="H63" s="1601"/>
      <c r="I63" s="1599">
        <v>2.72</v>
      </c>
      <c r="J63" s="1600"/>
      <c r="K63" s="1601"/>
      <c r="L63" s="278"/>
      <c r="M63" s="595"/>
      <c r="N63" s="596"/>
      <c r="O63" s="596"/>
      <c r="P63" s="826"/>
      <c r="Q63" s="776"/>
      <c r="R63" s="413">
        <f>F64+I64</f>
        <v>0.13089294857142858</v>
      </c>
      <c r="S63" s="1602">
        <f>R63+R64</f>
        <v>0.13089294857142858</v>
      </c>
      <c r="T63" s="1602">
        <f>E63*S63</f>
        <v>0.52357179428571432</v>
      </c>
      <c r="U63" s="1193">
        <f>E63*R64</f>
        <v>0</v>
      </c>
      <c r="V63" s="183">
        <f t="shared" si="0"/>
        <v>0.15612731764856116</v>
      </c>
      <c r="W63" s="692">
        <f t="shared" si="1"/>
        <v>0.62450927059424466</v>
      </c>
      <c r="X63" s="494"/>
      <c r="Y63" s="494"/>
      <c r="Z63" s="494"/>
      <c r="AA63" s="494"/>
      <c r="AB63" s="494"/>
      <c r="AC63" s="494"/>
      <c r="AD63" s="494"/>
      <c r="AE63" s="494"/>
      <c r="AF63" s="494"/>
      <c r="AG63" s="494"/>
    </row>
    <row r="64" spans="1:33" s="814" customFormat="1" ht="12.75">
      <c r="A64" s="1197"/>
      <c r="B64" s="1592"/>
      <c r="C64" s="1604"/>
      <c r="D64" s="1195"/>
      <c r="E64" s="1598"/>
      <c r="F64" s="1605">
        <f>F63*$U$14/1000</f>
        <v>2.8878959999999999E-2</v>
      </c>
      <c r="G64" s="1606"/>
      <c r="H64" s="1607"/>
      <c r="I64" s="1608">
        <f>I63*$U$14/1000</f>
        <v>0.10201398857142858</v>
      </c>
      <c r="J64" s="1609"/>
      <c r="K64" s="1610"/>
      <c r="L64" s="274"/>
      <c r="M64" s="422"/>
      <c r="N64" s="275"/>
      <c r="O64" s="275"/>
      <c r="P64" s="820"/>
      <c r="Q64" s="279"/>
      <c r="R64" s="777">
        <f>SUM(Q64:Q64)</f>
        <v>0</v>
      </c>
      <c r="S64" s="1603"/>
      <c r="T64" s="1603"/>
      <c r="U64" s="1194"/>
      <c r="V64" s="183">
        <f t="shared" si="0"/>
        <v>0</v>
      </c>
      <c r="W64" s="692">
        <f t="shared" si="1"/>
        <v>0</v>
      </c>
      <c r="X64" s="494"/>
      <c r="Y64" s="494"/>
      <c r="Z64" s="494"/>
      <c r="AA64" s="494"/>
      <c r="AB64" s="494"/>
      <c r="AC64" s="494"/>
      <c r="AD64" s="494"/>
      <c r="AE64" s="494"/>
      <c r="AF64" s="494"/>
      <c r="AG64" s="494"/>
    </row>
    <row r="65" spans="1:33" s="815" customFormat="1" ht="13.5" customHeight="1">
      <c r="A65" s="1191">
        <f>+A63+1</f>
        <v>22</v>
      </c>
      <c r="B65" s="1180" t="s">
        <v>437</v>
      </c>
      <c r="C65" s="1083" t="s">
        <v>443</v>
      </c>
      <c r="D65" s="1195" t="s">
        <v>154</v>
      </c>
      <c r="E65" s="1168">
        <v>4</v>
      </c>
      <c r="F65" s="1170">
        <v>2.89</v>
      </c>
      <c r="G65" s="1171"/>
      <c r="H65" s="1172"/>
      <c r="I65" s="1170">
        <v>7.28</v>
      </c>
      <c r="J65" s="1171"/>
      <c r="K65" s="1172"/>
      <c r="L65" s="278"/>
      <c r="M65" s="595"/>
      <c r="N65" s="596"/>
      <c r="O65" s="596"/>
      <c r="P65" s="826"/>
      <c r="Q65" s="776"/>
      <c r="R65" s="1097">
        <f>F66+I66</f>
        <v>0.38142730285714288</v>
      </c>
      <c r="S65" s="1097">
        <f>R65+R66</f>
        <v>0.38142730285714288</v>
      </c>
      <c r="T65" s="1097">
        <f>E65*S65</f>
        <v>1.5257092114285715</v>
      </c>
      <c r="U65" s="1193"/>
      <c r="V65" s="183">
        <f t="shared" si="0"/>
        <v>0.45496126661486164</v>
      </c>
      <c r="W65" s="692">
        <f t="shared" si="1"/>
        <v>1.8198450664594465</v>
      </c>
      <c r="X65" s="579"/>
      <c r="Y65" s="579"/>
      <c r="Z65" s="579"/>
      <c r="AA65" s="579"/>
      <c r="AB65" s="579"/>
      <c r="AC65" s="579"/>
      <c r="AD65" s="579"/>
      <c r="AE65" s="579"/>
      <c r="AF65" s="579"/>
      <c r="AG65" s="579"/>
    </row>
    <row r="66" spans="1:33" s="815" customFormat="1">
      <c r="A66" s="1192"/>
      <c r="B66" s="1181"/>
      <c r="C66" s="1083"/>
      <c r="D66" s="1195"/>
      <c r="E66" s="1169"/>
      <c r="F66" s="1177">
        <f>F65*$U$14/1000</f>
        <v>0.10838986285714286</v>
      </c>
      <c r="G66" s="1178"/>
      <c r="H66" s="1179"/>
      <c r="I66" s="1177">
        <f>I65*$U$14/1000</f>
        <v>0.27303744000000002</v>
      </c>
      <c r="J66" s="1178"/>
      <c r="K66" s="1179"/>
      <c r="L66" s="274"/>
      <c r="M66" s="422"/>
      <c r="N66" s="275"/>
      <c r="O66" s="275"/>
      <c r="P66" s="820"/>
      <c r="Q66" s="279"/>
      <c r="R66" s="1098"/>
      <c r="S66" s="1184"/>
      <c r="T66" s="1184"/>
      <c r="U66" s="1194"/>
      <c r="V66" s="183">
        <f t="shared" si="0"/>
        <v>0</v>
      </c>
      <c r="W66" s="692">
        <f t="shared" si="1"/>
        <v>0</v>
      </c>
      <c r="X66" s="579"/>
      <c r="Y66" s="579"/>
      <c r="Z66" s="579"/>
      <c r="AA66" s="579"/>
      <c r="AB66" s="579"/>
      <c r="AC66" s="579"/>
      <c r="AD66" s="579"/>
      <c r="AE66" s="579"/>
      <c r="AF66" s="579"/>
      <c r="AG66" s="579"/>
    </row>
    <row r="67" spans="1:33" s="814" customFormat="1" ht="15.75" customHeight="1">
      <c r="A67" s="1196">
        <f>+A65+1</f>
        <v>23</v>
      </c>
      <c r="B67" s="1591" t="s">
        <v>444</v>
      </c>
      <c r="C67" s="1604" t="s">
        <v>446</v>
      </c>
      <c r="D67" s="1195" t="s">
        <v>154</v>
      </c>
      <c r="E67" s="1597">
        <v>40</v>
      </c>
      <c r="F67" s="1599">
        <v>0.38</v>
      </c>
      <c r="G67" s="1600"/>
      <c r="H67" s="1601"/>
      <c r="I67" s="1599">
        <v>0.28999999999999998</v>
      </c>
      <c r="J67" s="1600"/>
      <c r="K67" s="1601"/>
      <c r="L67" s="278"/>
      <c r="M67" s="595"/>
      <c r="N67" s="596"/>
      <c r="O67" s="596"/>
      <c r="P67" s="826"/>
      <c r="Q67" s="776"/>
      <c r="R67" s="413">
        <f>F68+I68</f>
        <v>2.5128445714285713E-2</v>
      </c>
      <c r="S67" s="1602">
        <f>R67+R68</f>
        <v>2.5128445714285713E-2</v>
      </c>
      <c r="T67" s="1602">
        <f>E67*S67</f>
        <v>1.0051378285714285</v>
      </c>
      <c r="U67" s="1193">
        <f>E67*R68</f>
        <v>0</v>
      </c>
      <c r="V67" s="183">
        <f t="shared" si="0"/>
        <v>2.9972866138835524E-2</v>
      </c>
      <c r="W67" s="692">
        <f t="shared" si="1"/>
        <v>1.198914645553421</v>
      </c>
      <c r="X67" s="494"/>
      <c r="Y67" s="494"/>
      <c r="Z67" s="494"/>
      <c r="AA67" s="494"/>
      <c r="AB67" s="494"/>
      <c r="AC67" s="494"/>
      <c r="AD67" s="494"/>
      <c r="AE67" s="494"/>
      <c r="AF67" s="494"/>
      <c r="AG67" s="494"/>
    </row>
    <row r="68" spans="1:33" s="814" customFormat="1" ht="12.75">
      <c r="A68" s="1197"/>
      <c r="B68" s="1592"/>
      <c r="C68" s="1604"/>
      <c r="D68" s="1195"/>
      <c r="E68" s="1598"/>
      <c r="F68" s="1605">
        <f>F67*$U$14/1000</f>
        <v>1.4251954285714286E-2</v>
      </c>
      <c r="G68" s="1606"/>
      <c r="H68" s="1607"/>
      <c r="I68" s="1608">
        <f>I67*$U$14/1000</f>
        <v>1.0876491428571429E-2</v>
      </c>
      <c r="J68" s="1609"/>
      <c r="K68" s="1610"/>
      <c r="L68" s="274"/>
      <c r="M68" s="422"/>
      <c r="N68" s="275"/>
      <c r="O68" s="275"/>
      <c r="P68" s="820"/>
      <c r="Q68" s="279"/>
      <c r="R68" s="777">
        <f>SUM(Q68:Q68)</f>
        <v>0</v>
      </c>
      <c r="S68" s="1603"/>
      <c r="T68" s="1603"/>
      <c r="U68" s="1194"/>
      <c r="V68" s="183">
        <f t="shared" si="0"/>
        <v>0</v>
      </c>
      <c r="W68" s="692">
        <f t="shared" si="1"/>
        <v>0</v>
      </c>
      <c r="X68" s="494"/>
      <c r="Y68" s="494"/>
      <c r="Z68" s="494"/>
      <c r="AA68" s="494"/>
      <c r="AB68" s="494"/>
      <c r="AC68" s="494"/>
      <c r="AD68" s="494"/>
      <c r="AE68" s="494"/>
      <c r="AF68" s="494"/>
      <c r="AG68" s="494"/>
    </row>
    <row r="69" spans="1:33" s="815" customFormat="1" ht="13.5" customHeight="1">
      <c r="A69" s="1191">
        <f>+A67+1</f>
        <v>24</v>
      </c>
      <c r="B69" s="1180" t="s">
        <v>447</v>
      </c>
      <c r="C69" s="1083" t="s">
        <v>449</v>
      </c>
      <c r="D69" s="1195" t="s">
        <v>154</v>
      </c>
      <c r="E69" s="1168">
        <v>40</v>
      </c>
      <c r="F69" s="1170">
        <v>1.92</v>
      </c>
      <c r="G69" s="1171"/>
      <c r="H69" s="1172"/>
      <c r="I69" s="1170">
        <v>2.75</v>
      </c>
      <c r="J69" s="1171"/>
      <c r="K69" s="1172"/>
      <c r="L69" s="278"/>
      <c r="M69" s="595"/>
      <c r="N69" s="596"/>
      <c r="O69" s="596"/>
      <c r="P69" s="826"/>
      <c r="Q69" s="776"/>
      <c r="R69" s="1097">
        <f>F70+I70</f>
        <v>0.17514901714285713</v>
      </c>
      <c r="S69" s="1097">
        <f>R69+R70</f>
        <v>0.17514901714285713</v>
      </c>
      <c r="T69" s="1097">
        <f>E69*S69</f>
        <v>7.0059606857142853</v>
      </c>
      <c r="U69" s="1193"/>
      <c r="V69" s="183">
        <f t="shared" si="0"/>
        <v>0.20891535054979388</v>
      </c>
      <c r="W69" s="692">
        <f t="shared" si="1"/>
        <v>8.3566140219917546</v>
      </c>
      <c r="X69" s="579"/>
      <c r="Y69" s="579"/>
      <c r="Z69" s="579"/>
      <c r="AA69" s="579"/>
      <c r="AB69" s="579"/>
      <c r="AC69" s="579"/>
      <c r="AD69" s="579"/>
      <c r="AE69" s="579"/>
      <c r="AF69" s="579"/>
      <c r="AG69" s="579"/>
    </row>
    <row r="70" spans="1:33" s="815" customFormat="1">
      <c r="A70" s="1192"/>
      <c r="B70" s="1181"/>
      <c r="C70" s="1083"/>
      <c r="D70" s="1195"/>
      <c r="E70" s="1169"/>
      <c r="F70" s="1177">
        <f>F69*$U$14/1000</f>
        <v>7.2009874285714287E-2</v>
      </c>
      <c r="G70" s="1178"/>
      <c r="H70" s="1179"/>
      <c r="I70" s="1177">
        <f>I69*$U$14/1000</f>
        <v>0.10313914285714286</v>
      </c>
      <c r="J70" s="1178"/>
      <c r="K70" s="1179"/>
      <c r="L70" s="274"/>
      <c r="M70" s="422"/>
      <c r="N70" s="275"/>
      <c r="O70" s="275"/>
      <c r="P70" s="820"/>
      <c r="Q70" s="279"/>
      <c r="R70" s="1098"/>
      <c r="S70" s="1184"/>
      <c r="T70" s="1184"/>
      <c r="U70" s="1194"/>
      <c r="V70" s="183">
        <f t="shared" si="0"/>
        <v>0</v>
      </c>
      <c r="W70" s="692">
        <f t="shared" si="1"/>
        <v>0</v>
      </c>
      <c r="X70" s="579"/>
      <c r="Y70" s="579"/>
      <c r="Z70" s="579"/>
      <c r="AA70" s="579"/>
      <c r="AB70" s="579"/>
      <c r="AC70" s="579"/>
      <c r="AD70" s="579"/>
      <c r="AE70" s="579"/>
      <c r="AF70" s="579"/>
      <c r="AG70" s="579"/>
    </row>
    <row r="71" spans="1:33" s="788" customFormat="1" ht="13.5" customHeight="1">
      <c r="A71" s="1191">
        <f>+A69+1</f>
        <v>25</v>
      </c>
      <c r="B71" s="1180" t="s">
        <v>338</v>
      </c>
      <c r="C71" s="1175" t="s">
        <v>340</v>
      </c>
      <c r="D71" s="1176" t="s">
        <v>154</v>
      </c>
      <c r="E71" s="1168">
        <v>51</v>
      </c>
      <c r="F71" s="1170">
        <v>12.85</v>
      </c>
      <c r="G71" s="1171"/>
      <c r="H71" s="1172"/>
      <c r="I71" s="1170">
        <v>15.88</v>
      </c>
      <c r="J71" s="1171"/>
      <c r="K71" s="1172"/>
      <c r="L71" s="902"/>
      <c r="M71" s="903"/>
      <c r="N71" s="904"/>
      <c r="O71" s="904"/>
      <c r="P71" s="905"/>
      <c r="Q71" s="906"/>
      <c r="R71" s="1097">
        <f>F72+I72</f>
        <v>1.0775227542857142</v>
      </c>
      <c r="S71" s="1097">
        <f>R71+R72</f>
        <v>1.0775227542857142</v>
      </c>
      <c r="T71" s="1097">
        <f>E71*S71</f>
        <v>54.953660468571421</v>
      </c>
      <c r="U71" s="907"/>
      <c r="V71" s="183">
        <f t="shared" si="0"/>
        <v>1.2852543942817083</v>
      </c>
      <c r="W71" s="692">
        <f t="shared" si="1"/>
        <v>65.547974108367129</v>
      </c>
      <c r="X71" s="908"/>
      <c r="Y71" s="908"/>
      <c r="Z71" s="908"/>
      <c r="AA71" s="908"/>
      <c r="AB71" s="908"/>
      <c r="AC71" s="908"/>
      <c r="AD71" s="908"/>
      <c r="AE71" s="908"/>
      <c r="AF71" s="908"/>
      <c r="AG71" s="908"/>
    </row>
    <row r="72" spans="1:33" s="788" customFormat="1" ht="13.5">
      <c r="A72" s="1192"/>
      <c r="B72" s="1181"/>
      <c r="C72" s="1175"/>
      <c r="D72" s="1176"/>
      <c r="E72" s="1169"/>
      <c r="F72" s="1177">
        <f>F71*$U$14/1000</f>
        <v>0.48194108571428568</v>
      </c>
      <c r="G72" s="1178"/>
      <c r="H72" s="1179"/>
      <c r="I72" s="1177">
        <f>I71*$U$14/1000</f>
        <v>0.59558166857142858</v>
      </c>
      <c r="J72" s="1178"/>
      <c r="K72" s="1179"/>
      <c r="L72" s="909"/>
      <c r="M72" s="910"/>
      <c r="N72" s="911"/>
      <c r="O72" s="911"/>
      <c r="P72" s="912"/>
      <c r="Q72" s="913"/>
      <c r="R72" s="1098"/>
      <c r="S72" s="1184"/>
      <c r="T72" s="1184"/>
      <c r="U72" s="914"/>
      <c r="V72" s="183">
        <f t="shared" si="0"/>
        <v>0</v>
      </c>
      <c r="W72" s="692">
        <f t="shared" si="1"/>
        <v>0</v>
      </c>
      <c r="X72" s="908"/>
      <c r="Y72" s="908"/>
      <c r="Z72" s="908"/>
      <c r="AA72" s="908"/>
      <c r="AB72" s="908"/>
      <c r="AC72" s="908"/>
      <c r="AD72" s="908"/>
      <c r="AE72" s="908"/>
      <c r="AF72" s="908"/>
      <c r="AG72" s="908"/>
    </row>
    <row r="73" spans="1:33" s="788" customFormat="1" ht="13.5" customHeight="1">
      <c r="A73" s="1105">
        <f t="shared" si="3"/>
        <v>26</v>
      </c>
      <c r="B73" s="1180" t="s">
        <v>341</v>
      </c>
      <c r="C73" s="1175" t="s">
        <v>343</v>
      </c>
      <c r="D73" s="1176" t="s">
        <v>154</v>
      </c>
      <c r="E73" s="1168">
        <v>17</v>
      </c>
      <c r="F73" s="1170">
        <v>9.31</v>
      </c>
      <c r="G73" s="1171"/>
      <c r="H73" s="1172"/>
      <c r="I73" s="1170">
        <v>11.15</v>
      </c>
      <c r="J73" s="1171"/>
      <c r="K73" s="1172"/>
      <c r="L73" s="902"/>
      <c r="M73" s="903"/>
      <c r="N73" s="904"/>
      <c r="O73" s="904"/>
      <c r="P73" s="905"/>
      <c r="Q73" s="906"/>
      <c r="R73" s="1097">
        <f>F74+I74</f>
        <v>0.76735522285714297</v>
      </c>
      <c r="S73" s="1097">
        <f>R73+R74</f>
        <v>0.76735522285714297</v>
      </c>
      <c r="T73" s="1097">
        <f>E73*S73</f>
        <v>13.04503878857143</v>
      </c>
      <c r="U73" s="907"/>
      <c r="V73" s="183">
        <f t="shared" si="0"/>
        <v>0.91529080776205207</v>
      </c>
      <c r="W73" s="692">
        <f t="shared" si="1"/>
        <v>15.559943731954885</v>
      </c>
      <c r="X73" s="908"/>
      <c r="Y73" s="908"/>
      <c r="Z73" s="908"/>
      <c r="AA73" s="908"/>
      <c r="AB73" s="908"/>
      <c r="AC73" s="908"/>
      <c r="AD73" s="908"/>
      <c r="AE73" s="908"/>
      <c r="AF73" s="908"/>
      <c r="AG73" s="908"/>
    </row>
    <row r="74" spans="1:33" s="788" customFormat="1" ht="13.5">
      <c r="A74" s="1106"/>
      <c r="B74" s="1181"/>
      <c r="C74" s="1175"/>
      <c r="D74" s="1176"/>
      <c r="E74" s="1169"/>
      <c r="F74" s="1177">
        <f>F73*$U$14/1000</f>
        <v>0.34917288000000002</v>
      </c>
      <c r="G74" s="1178"/>
      <c r="H74" s="1179"/>
      <c r="I74" s="1177">
        <f>I73*$U$14/1000</f>
        <v>0.4181823428571429</v>
      </c>
      <c r="J74" s="1178"/>
      <c r="K74" s="1179"/>
      <c r="L74" s="909"/>
      <c r="M74" s="910"/>
      <c r="N74" s="911"/>
      <c r="O74" s="911"/>
      <c r="P74" s="912"/>
      <c r="Q74" s="913"/>
      <c r="R74" s="1098"/>
      <c r="S74" s="1184"/>
      <c r="T74" s="1184"/>
      <c r="U74" s="914"/>
      <c r="V74" s="183">
        <f t="shared" si="0"/>
        <v>0</v>
      </c>
      <c r="W74" s="692">
        <f t="shared" si="1"/>
        <v>0</v>
      </c>
      <c r="X74" s="908"/>
      <c r="Y74" s="908"/>
      <c r="Z74" s="908"/>
      <c r="AA74" s="908"/>
      <c r="AB74" s="908"/>
      <c r="AC74" s="908"/>
      <c r="AD74" s="908"/>
      <c r="AE74" s="908"/>
      <c r="AF74" s="908"/>
      <c r="AG74" s="908"/>
    </row>
    <row r="75" spans="1:33" s="788" customFormat="1" ht="21" customHeight="1">
      <c r="A75" s="1105">
        <f t="shared" si="3"/>
        <v>27</v>
      </c>
      <c r="B75" s="1162" t="s">
        <v>320</v>
      </c>
      <c r="C75" s="1175" t="s">
        <v>345</v>
      </c>
      <c r="D75" s="1176" t="s">
        <v>154</v>
      </c>
      <c r="E75" s="1168">
        <v>33</v>
      </c>
      <c r="F75" s="1170">
        <v>21.94</v>
      </c>
      <c r="G75" s="1171"/>
      <c r="H75" s="1172"/>
      <c r="I75" s="1170">
        <v>44.91</v>
      </c>
      <c r="J75" s="1171"/>
      <c r="K75" s="1172"/>
      <c r="L75" s="915"/>
      <c r="M75" s="916"/>
      <c r="N75" s="917"/>
      <c r="O75" s="917"/>
      <c r="P75" s="918"/>
      <c r="Q75" s="919"/>
      <c r="R75" s="554">
        <f>F76+I76</f>
        <v>2.5072188</v>
      </c>
      <c r="S75" s="1097">
        <f>R75+R76</f>
        <v>6.8724095250000001</v>
      </c>
      <c r="T75" s="1097">
        <f>E75*S75</f>
        <v>226.789514325</v>
      </c>
      <c r="U75" s="1173">
        <f t="shared" ref="U75" si="4">+R76*E75</f>
        <v>144.05129392500001</v>
      </c>
      <c r="V75" s="183">
        <f t="shared" si="0"/>
        <v>8.1973160252796191</v>
      </c>
      <c r="W75" s="692">
        <f t="shared" si="1"/>
        <v>270.51142883422744</v>
      </c>
      <c r="X75" s="908"/>
      <c r="Y75" s="908"/>
      <c r="Z75" s="908"/>
      <c r="AA75" s="908"/>
      <c r="AB75" s="908"/>
      <c r="AC75" s="908"/>
      <c r="AD75" s="908"/>
      <c r="AE75" s="908"/>
      <c r="AF75" s="908"/>
      <c r="AG75" s="908"/>
    </row>
    <row r="76" spans="1:33" s="788" customFormat="1" ht="21" customHeight="1">
      <c r="A76" s="1106"/>
      <c r="B76" s="1163"/>
      <c r="C76" s="1175"/>
      <c r="D76" s="1176"/>
      <c r="E76" s="1169"/>
      <c r="F76" s="1177">
        <f>F75*$U$14/1000</f>
        <v>0.82286283428571438</v>
      </c>
      <c r="G76" s="1178"/>
      <c r="H76" s="1179"/>
      <c r="I76" s="1177">
        <f>I75*$U$14/1000</f>
        <v>1.6843559657142855</v>
      </c>
      <c r="J76" s="1178"/>
      <c r="K76" s="1179"/>
      <c r="L76" s="920" t="s">
        <v>215</v>
      </c>
      <c r="M76" s="555" t="s">
        <v>128</v>
      </c>
      <c r="N76" s="921">
        <v>1</v>
      </c>
      <c r="O76" s="922">
        <f>E75*N76</f>
        <v>33</v>
      </c>
      <c r="P76" s="843">
        <f>4.571/1.2</f>
        <v>3.8091666666666666</v>
      </c>
      <c r="Q76" s="556">
        <f>N76*P76*$N$11</f>
        <v>4.3651907250000006</v>
      </c>
      <c r="R76" s="766">
        <f>SUM(Q76:Q76)</f>
        <v>4.3651907250000006</v>
      </c>
      <c r="S76" s="1098"/>
      <c r="T76" s="1098"/>
      <c r="U76" s="1174"/>
      <c r="V76" s="183">
        <f t="shared" si="0"/>
        <v>0</v>
      </c>
      <c r="W76" s="692">
        <f t="shared" si="1"/>
        <v>0</v>
      </c>
      <c r="X76" s="908"/>
      <c r="Y76" s="908"/>
      <c r="Z76" s="908"/>
      <c r="AA76" s="908"/>
      <c r="AB76" s="908"/>
      <c r="AC76" s="908"/>
      <c r="AD76" s="908"/>
      <c r="AE76" s="908"/>
      <c r="AF76" s="908"/>
      <c r="AG76" s="908"/>
    </row>
    <row r="77" spans="1:33" s="788" customFormat="1" ht="21" customHeight="1">
      <c r="A77" s="1105">
        <f t="shared" si="3"/>
        <v>28</v>
      </c>
      <c r="B77" s="1162" t="s">
        <v>320</v>
      </c>
      <c r="C77" s="1175" t="s">
        <v>347</v>
      </c>
      <c r="D77" s="1176" t="s">
        <v>154</v>
      </c>
      <c r="E77" s="1168">
        <v>4</v>
      </c>
      <c r="F77" s="1170">
        <v>21.94</v>
      </c>
      <c r="G77" s="1171"/>
      <c r="H77" s="1172"/>
      <c r="I77" s="1170">
        <v>44.91</v>
      </c>
      <c r="J77" s="1171"/>
      <c r="K77" s="1172"/>
      <c r="L77" s="915"/>
      <c r="M77" s="916"/>
      <c r="N77" s="917"/>
      <c r="O77" s="917"/>
      <c r="P77" s="918"/>
      <c r="Q77" s="919"/>
      <c r="R77" s="554">
        <f>F78+I78</f>
        <v>2.5072188</v>
      </c>
      <c r="S77" s="1097">
        <f>R77+R78</f>
        <v>5.890695225</v>
      </c>
      <c r="T77" s="1097">
        <f>E77*S77</f>
        <v>23.5627809</v>
      </c>
      <c r="U77" s="1173">
        <f t="shared" ref="U77" si="5">+R78*E77</f>
        <v>13.533905700000002</v>
      </c>
      <c r="V77" s="183">
        <f t="shared" si="0"/>
        <v>7.026340644030614</v>
      </c>
      <c r="W77" s="692">
        <f t="shared" si="1"/>
        <v>28.105362576122456</v>
      </c>
      <c r="X77" s="908"/>
      <c r="Y77" s="908"/>
      <c r="Z77" s="908"/>
      <c r="AA77" s="908"/>
      <c r="AB77" s="908"/>
      <c r="AC77" s="908"/>
      <c r="AD77" s="908"/>
      <c r="AE77" s="908"/>
      <c r="AF77" s="908"/>
      <c r="AG77" s="908"/>
    </row>
    <row r="78" spans="1:33" s="788" customFormat="1" ht="21" customHeight="1">
      <c r="A78" s="1106"/>
      <c r="B78" s="1163"/>
      <c r="C78" s="1175"/>
      <c r="D78" s="1176"/>
      <c r="E78" s="1169"/>
      <c r="F78" s="1177">
        <f>F77*$U$14/1000</f>
        <v>0.82286283428571438</v>
      </c>
      <c r="G78" s="1178"/>
      <c r="H78" s="1179"/>
      <c r="I78" s="1177">
        <f>I77*$U$14/1000</f>
        <v>1.6843559657142855</v>
      </c>
      <c r="J78" s="1178"/>
      <c r="K78" s="1179"/>
      <c r="L78" s="920" t="s">
        <v>215</v>
      </c>
      <c r="M78" s="555" t="s">
        <v>128</v>
      </c>
      <c r="N78" s="921">
        <v>1</v>
      </c>
      <c r="O78" s="922">
        <f>E77*N78</f>
        <v>4</v>
      </c>
      <c r="P78" s="843">
        <f>3.543/1.2</f>
        <v>2.9525000000000001</v>
      </c>
      <c r="Q78" s="556">
        <f>N78*P78*$N$11</f>
        <v>3.3834764250000005</v>
      </c>
      <c r="R78" s="766">
        <f>SUM(Q78:Q78)</f>
        <v>3.3834764250000005</v>
      </c>
      <c r="S78" s="1098"/>
      <c r="T78" s="1098"/>
      <c r="U78" s="1174"/>
      <c r="V78" s="183">
        <f t="shared" si="0"/>
        <v>0</v>
      </c>
      <c r="W78" s="692">
        <f t="shared" si="1"/>
        <v>0</v>
      </c>
      <c r="X78" s="908"/>
      <c r="Y78" s="908"/>
      <c r="Z78" s="908"/>
      <c r="AA78" s="908"/>
      <c r="AB78" s="908"/>
      <c r="AC78" s="908"/>
      <c r="AD78" s="908"/>
      <c r="AE78" s="908"/>
      <c r="AF78" s="908"/>
      <c r="AG78" s="908"/>
    </row>
    <row r="79" spans="1:33" s="788" customFormat="1" ht="21" customHeight="1">
      <c r="A79" s="1105">
        <f t="shared" si="3"/>
        <v>29</v>
      </c>
      <c r="B79" s="1162" t="s">
        <v>325</v>
      </c>
      <c r="C79" s="1175" t="s">
        <v>349</v>
      </c>
      <c r="D79" s="1176" t="s">
        <v>154</v>
      </c>
      <c r="E79" s="1168">
        <v>24</v>
      </c>
      <c r="F79" s="1170">
        <v>13.96</v>
      </c>
      <c r="G79" s="1171"/>
      <c r="H79" s="1172"/>
      <c r="I79" s="1170">
        <v>21.59</v>
      </c>
      <c r="J79" s="1171"/>
      <c r="K79" s="1172"/>
      <c r="L79" s="915"/>
      <c r="M79" s="916"/>
      <c r="N79" s="917"/>
      <c r="O79" s="917"/>
      <c r="P79" s="918"/>
      <c r="Q79" s="919"/>
      <c r="R79" s="554">
        <f>F80+I80</f>
        <v>1.3333078285714286</v>
      </c>
      <c r="S79" s="1097">
        <f>R79+R80</f>
        <v>4.3892278285714292</v>
      </c>
      <c r="T79" s="1097">
        <f>E79*S79</f>
        <v>105.34146788571431</v>
      </c>
      <c r="U79" s="1173">
        <f t="shared" ref="U79" si="6">+R80*E79</f>
        <v>73.342080000000024</v>
      </c>
      <c r="V79" s="183">
        <f t="shared" si="0"/>
        <v>5.235410882728476</v>
      </c>
      <c r="W79" s="692">
        <f t="shared" si="1"/>
        <v>125.64986118548342</v>
      </c>
      <c r="X79" s="908"/>
      <c r="Y79" s="908"/>
      <c r="Z79" s="908"/>
      <c r="AA79" s="908"/>
      <c r="AB79" s="908"/>
      <c r="AC79" s="908"/>
      <c r="AD79" s="908"/>
      <c r="AE79" s="908"/>
      <c r="AF79" s="908"/>
      <c r="AG79" s="908"/>
    </row>
    <row r="80" spans="1:33" s="788" customFormat="1" ht="21" customHeight="1">
      <c r="A80" s="1106"/>
      <c r="B80" s="1163"/>
      <c r="C80" s="1175"/>
      <c r="D80" s="1176"/>
      <c r="E80" s="1169"/>
      <c r="F80" s="1177">
        <f>F79*$U$14/1000</f>
        <v>0.52357179428571432</v>
      </c>
      <c r="G80" s="1178"/>
      <c r="H80" s="1179"/>
      <c r="I80" s="1177">
        <f>I79*$U$14/1000</f>
        <v>0.80973603428571428</v>
      </c>
      <c r="J80" s="1178"/>
      <c r="K80" s="1179"/>
      <c r="L80" s="920" t="s">
        <v>215</v>
      </c>
      <c r="M80" s="555" t="s">
        <v>128</v>
      </c>
      <c r="N80" s="921">
        <v>1</v>
      </c>
      <c r="O80" s="922">
        <f>E79*N80</f>
        <v>24</v>
      </c>
      <c r="P80" s="843">
        <f>3.2/1.2</f>
        <v>2.666666666666667</v>
      </c>
      <c r="Q80" s="556">
        <f>N80*P80*$N$11</f>
        <v>3.0559200000000009</v>
      </c>
      <c r="R80" s="766">
        <f>SUM(Q80:Q80)</f>
        <v>3.0559200000000009</v>
      </c>
      <c r="S80" s="1098"/>
      <c r="T80" s="1098"/>
      <c r="U80" s="1174"/>
      <c r="V80" s="183">
        <f t="shared" si="0"/>
        <v>0</v>
      </c>
      <c r="W80" s="692">
        <f t="shared" si="1"/>
        <v>0</v>
      </c>
      <c r="X80" s="908"/>
      <c r="Y80" s="908"/>
      <c r="Z80" s="908"/>
      <c r="AA80" s="908"/>
      <c r="AB80" s="908"/>
      <c r="AC80" s="908"/>
      <c r="AD80" s="908"/>
      <c r="AE80" s="908"/>
      <c r="AF80" s="908"/>
      <c r="AG80" s="908"/>
    </row>
    <row r="81" spans="1:33" s="175" customFormat="1" ht="12.75" customHeight="1">
      <c r="A81" s="1105">
        <f t="shared" si="3"/>
        <v>30</v>
      </c>
      <c r="B81" s="982" t="s">
        <v>350</v>
      </c>
      <c r="C81" s="1152" t="s">
        <v>352</v>
      </c>
      <c r="D81" s="1154" t="s">
        <v>154</v>
      </c>
      <c r="E81" s="988">
        <v>2</v>
      </c>
      <c r="F81" s="1017">
        <v>21.05</v>
      </c>
      <c r="G81" s="1018"/>
      <c r="H81" s="1012"/>
      <c r="I81" s="1017">
        <v>38.090000000000003</v>
      </c>
      <c r="J81" s="1018"/>
      <c r="K81" s="1012"/>
      <c r="L81" s="391"/>
      <c r="M81" s="443"/>
      <c r="N81" s="539"/>
      <c r="O81" s="539"/>
      <c r="P81" s="828"/>
      <c r="Q81" s="758"/>
      <c r="R81" s="757">
        <f>F82+I82</f>
        <v>2.2180541485714285</v>
      </c>
      <c r="S81" s="996">
        <f>SUM(R81:R82)</f>
        <v>13.13246342357143</v>
      </c>
      <c r="T81" s="996">
        <f>E81*S81</f>
        <v>26.26492684714286</v>
      </c>
      <c r="U81" s="1025">
        <f>+R82*E81</f>
        <v>21.828818550000005</v>
      </c>
      <c r="V81" s="183">
        <f t="shared" si="0"/>
        <v>15.66422264008496</v>
      </c>
      <c r="W81" s="692">
        <f t="shared" si="1"/>
        <v>31.32844528016992</v>
      </c>
    </row>
    <row r="82" spans="1:33" s="175" customFormat="1" ht="12.75" customHeight="1">
      <c r="A82" s="1106"/>
      <c r="B82" s="983"/>
      <c r="C82" s="1153"/>
      <c r="D82" s="1155"/>
      <c r="E82" s="989"/>
      <c r="F82" s="1014">
        <f>F81*$U$14/1000</f>
        <v>0.78948325714285716</v>
      </c>
      <c r="G82" s="1015"/>
      <c r="H82" s="1016"/>
      <c r="I82" s="1014">
        <f>I81*$U$14/1000</f>
        <v>1.4285708914285715</v>
      </c>
      <c r="J82" s="1015"/>
      <c r="K82" s="1016"/>
      <c r="L82" s="375" t="s">
        <v>353</v>
      </c>
      <c r="M82" s="444" t="s">
        <v>128</v>
      </c>
      <c r="N82" s="542">
        <v>1</v>
      </c>
      <c r="O82" s="543">
        <f>E81*N82</f>
        <v>2</v>
      </c>
      <c r="P82" s="829">
        <f>11.429/1.2</f>
        <v>9.5241666666666678</v>
      </c>
      <c r="Q82" s="269">
        <f>N82*P82*$N$11</f>
        <v>10.914409275000002</v>
      </c>
      <c r="R82" s="756">
        <f>SUM(Q82:Q82)</f>
        <v>10.914409275000002</v>
      </c>
      <c r="S82" s="997"/>
      <c r="T82" s="997"/>
      <c r="U82" s="1026"/>
      <c r="V82" s="183">
        <f t="shared" si="0"/>
        <v>0</v>
      </c>
      <c r="W82" s="692">
        <f t="shared" si="1"/>
        <v>0</v>
      </c>
    </row>
    <row r="83" spans="1:33" s="175" customFormat="1" ht="12.75" customHeight="1">
      <c r="A83" s="1105">
        <f t="shared" si="3"/>
        <v>31</v>
      </c>
      <c r="B83" s="982" t="s">
        <v>350</v>
      </c>
      <c r="C83" s="1152" t="s">
        <v>355</v>
      </c>
      <c r="D83" s="1154" t="s">
        <v>154</v>
      </c>
      <c r="E83" s="988">
        <v>2</v>
      </c>
      <c r="F83" s="1017">
        <v>21.05</v>
      </c>
      <c r="G83" s="1018"/>
      <c r="H83" s="1012"/>
      <c r="I83" s="1017">
        <v>38.090000000000003</v>
      </c>
      <c r="J83" s="1018"/>
      <c r="K83" s="1012"/>
      <c r="L83" s="391"/>
      <c r="M83" s="443"/>
      <c r="N83" s="539"/>
      <c r="O83" s="539"/>
      <c r="P83" s="828"/>
      <c r="Q83" s="758"/>
      <c r="R83" s="757">
        <f>F84+I84</f>
        <v>2.2180541485714285</v>
      </c>
      <c r="S83" s="996">
        <f>SUM(R83:R84)</f>
        <v>13.13246342357143</v>
      </c>
      <c r="T83" s="996">
        <f>E83*S83</f>
        <v>26.26492684714286</v>
      </c>
      <c r="U83" s="1025">
        <f>+R84*E83</f>
        <v>21.828818550000005</v>
      </c>
      <c r="V83" s="183">
        <f t="shared" si="0"/>
        <v>15.66422264008496</v>
      </c>
      <c r="W83" s="692">
        <f t="shared" si="1"/>
        <v>31.32844528016992</v>
      </c>
    </row>
    <row r="84" spans="1:33" s="175" customFormat="1" ht="12.75" customHeight="1">
      <c r="A84" s="1106"/>
      <c r="B84" s="983"/>
      <c r="C84" s="1153"/>
      <c r="D84" s="1155"/>
      <c r="E84" s="989"/>
      <c r="F84" s="1014">
        <f>F83*$U$14/1000</f>
        <v>0.78948325714285716</v>
      </c>
      <c r="G84" s="1015"/>
      <c r="H84" s="1016"/>
      <c r="I84" s="1014">
        <f>I83*$U$14/1000</f>
        <v>1.4285708914285715</v>
      </c>
      <c r="J84" s="1015"/>
      <c r="K84" s="1016"/>
      <c r="L84" s="375" t="s">
        <v>353</v>
      </c>
      <c r="M84" s="444" t="s">
        <v>128</v>
      </c>
      <c r="N84" s="542">
        <v>1</v>
      </c>
      <c r="O84" s="543">
        <f>E83*N84</f>
        <v>2</v>
      </c>
      <c r="P84" s="829">
        <f>11.429/1.2</f>
        <v>9.5241666666666678</v>
      </c>
      <c r="Q84" s="269">
        <f>N84*P84*$N$11</f>
        <v>10.914409275000002</v>
      </c>
      <c r="R84" s="756">
        <f>SUM(Q84:Q84)</f>
        <v>10.914409275000002</v>
      </c>
      <c r="S84" s="997"/>
      <c r="T84" s="997"/>
      <c r="U84" s="1026"/>
      <c r="V84" s="183">
        <f t="shared" si="0"/>
        <v>0</v>
      </c>
      <c r="W84" s="692">
        <f t="shared" si="1"/>
        <v>0</v>
      </c>
    </row>
    <row r="85" spans="1:33" s="175" customFormat="1" ht="12.75" customHeight="1">
      <c r="A85" s="1105">
        <f t="shared" si="3"/>
        <v>32</v>
      </c>
      <c r="B85" s="982" t="s">
        <v>356</v>
      </c>
      <c r="C85" s="1152" t="s">
        <v>358</v>
      </c>
      <c r="D85" s="1154" t="s">
        <v>154</v>
      </c>
      <c r="E85" s="988">
        <v>3</v>
      </c>
      <c r="F85" s="1017">
        <v>13.07</v>
      </c>
      <c r="G85" s="1018"/>
      <c r="H85" s="1012"/>
      <c r="I85" s="1017">
        <v>19.079999999999998</v>
      </c>
      <c r="J85" s="1018"/>
      <c r="K85" s="1012"/>
      <c r="L85" s="391"/>
      <c r="M85" s="443"/>
      <c r="N85" s="539"/>
      <c r="O85" s="539"/>
      <c r="P85" s="828"/>
      <c r="Q85" s="758"/>
      <c r="R85" s="757">
        <f>F86+I86</f>
        <v>1.2057903428571428</v>
      </c>
      <c r="S85" s="996">
        <f>SUM(R85:R86)</f>
        <v>5.2443796178571436</v>
      </c>
      <c r="T85" s="996">
        <f>E85*S85</f>
        <v>15.733138853571431</v>
      </c>
      <c r="U85" s="1025">
        <f>+R86*E85</f>
        <v>12.115767825000002</v>
      </c>
      <c r="V85" s="183">
        <f t="shared" si="0"/>
        <v>6.2554242333383305</v>
      </c>
      <c r="W85" s="692">
        <f t="shared" si="1"/>
        <v>18.766272700014991</v>
      </c>
    </row>
    <row r="86" spans="1:33" s="175" customFormat="1" ht="12.75" customHeight="1">
      <c r="A86" s="1106"/>
      <c r="B86" s="983"/>
      <c r="C86" s="1153"/>
      <c r="D86" s="1155"/>
      <c r="E86" s="989"/>
      <c r="F86" s="1014">
        <f>F85*$U$14/1000</f>
        <v>0.49019221714285716</v>
      </c>
      <c r="G86" s="1015"/>
      <c r="H86" s="1016"/>
      <c r="I86" s="1014">
        <f>I85*$U$14/1000</f>
        <v>0.7155981257142856</v>
      </c>
      <c r="J86" s="1015"/>
      <c r="K86" s="1016"/>
      <c r="L86" s="375" t="s">
        <v>359</v>
      </c>
      <c r="M86" s="444" t="s">
        <v>128</v>
      </c>
      <c r="N86" s="542">
        <v>1</v>
      </c>
      <c r="O86" s="543">
        <f>E85*N86</f>
        <v>3</v>
      </c>
      <c r="P86" s="829">
        <f>4.229/1.2</f>
        <v>3.5241666666666669</v>
      </c>
      <c r="Q86" s="269">
        <f>N86*P86*$N$11</f>
        <v>4.0385892750000005</v>
      </c>
      <c r="R86" s="756">
        <f>SUM(Q86:Q86)</f>
        <v>4.0385892750000005</v>
      </c>
      <c r="S86" s="997"/>
      <c r="T86" s="997"/>
      <c r="U86" s="1026"/>
      <c r="V86" s="183">
        <f t="shared" si="0"/>
        <v>0</v>
      </c>
      <c r="W86" s="692">
        <f t="shared" si="1"/>
        <v>0</v>
      </c>
    </row>
    <row r="87" spans="1:33" s="789" customFormat="1" ht="12.75" customHeight="1">
      <c r="A87" s="1105">
        <f t="shared" si="3"/>
        <v>33</v>
      </c>
      <c r="B87" s="1122" t="s">
        <v>356</v>
      </c>
      <c r="C87" s="1137" t="s">
        <v>361</v>
      </c>
      <c r="D87" s="1139" t="s">
        <v>154</v>
      </c>
      <c r="E87" s="1128">
        <v>1</v>
      </c>
      <c r="F87" s="1130">
        <v>13.07</v>
      </c>
      <c r="G87" s="1131"/>
      <c r="H87" s="1132"/>
      <c r="I87" s="1130">
        <v>19.079999999999998</v>
      </c>
      <c r="J87" s="1131"/>
      <c r="K87" s="1132"/>
      <c r="L87" s="923"/>
      <c r="M87" s="924"/>
      <c r="N87" s="925"/>
      <c r="O87" s="925"/>
      <c r="P87" s="926"/>
      <c r="Q87" s="927"/>
      <c r="R87" s="928">
        <f>F88+I88</f>
        <v>1.2057903428571428</v>
      </c>
      <c r="S87" s="1133">
        <f>SUM(R87:R88)</f>
        <v>9.3230778428571437</v>
      </c>
      <c r="T87" s="1133">
        <f>E87*S87</f>
        <v>9.3230778428571437</v>
      </c>
      <c r="U87" s="1135">
        <f>+R88*E87</f>
        <v>8.1172875000000015</v>
      </c>
      <c r="V87" s="183">
        <f t="shared" si="0"/>
        <v>11.120439654850486</v>
      </c>
      <c r="W87" s="692">
        <f t="shared" si="1"/>
        <v>11.120439654850486</v>
      </c>
      <c r="X87" s="929"/>
      <c r="Y87" s="929"/>
      <c r="Z87" s="929"/>
      <c r="AA87" s="929"/>
      <c r="AB87" s="929"/>
      <c r="AC87" s="929"/>
      <c r="AD87" s="929"/>
      <c r="AE87" s="929"/>
      <c r="AF87" s="929"/>
      <c r="AG87" s="929"/>
    </row>
    <row r="88" spans="1:33" s="789" customFormat="1" ht="21" customHeight="1">
      <c r="A88" s="1106"/>
      <c r="B88" s="1156"/>
      <c r="C88" s="1138"/>
      <c r="D88" s="1161"/>
      <c r="E88" s="1158"/>
      <c r="F88" s="1130">
        <f>F87*$U$14/1000</f>
        <v>0.49019221714285716</v>
      </c>
      <c r="G88" s="1131"/>
      <c r="H88" s="1132"/>
      <c r="I88" s="1130">
        <f>I87*$U$14/1000</f>
        <v>0.7155981257142856</v>
      </c>
      <c r="J88" s="1131"/>
      <c r="K88" s="1132"/>
      <c r="L88" s="930" t="s">
        <v>362</v>
      </c>
      <c r="M88" s="931" t="s">
        <v>128</v>
      </c>
      <c r="N88" s="932">
        <v>1</v>
      </c>
      <c r="O88" s="933">
        <f>E87*N88</f>
        <v>1</v>
      </c>
      <c r="P88" s="901">
        <f>8.5/1.2</f>
        <v>7.0833333333333339</v>
      </c>
      <c r="Q88" s="934">
        <f>N88*P88*$N$11</f>
        <v>8.1172875000000015</v>
      </c>
      <c r="R88" s="935">
        <f>SUM(Q88:Q88)</f>
        <v>8.1172875000000015</v>
      </c>
      <c r="S88" s="1159"/>
      <c r="T88" s="1159"/>
      <c r="U88" s="1160"/>
      <c r="V88" s="183">
        <f t="shared" si="0"/>
        <v>0</v>
      </c>
      <c r="W88" s="692">
        <f t="shared" si="1"/>
        <v>0</v>
      </c>
      <c r="X88" s="929"/>
      <c r="Y88" s="929"/>
      <c r="Z88" s="929"/>
      <c r="AA88" s="929"/>
      <c r="AB88" s="929"/>
      <c r="AC88" s="929"/>
      <c r="AD88" s="929"/>
      <c r="AE88" s="929"/>
      <c r="AF88" s="929"/>
      <c r="AG88" s="929"/>
    </row>
    <row r="89" spans="1:33" s="789" customFormat="1" ht="12.75" customHeight="1">
      <c r="A89" s="1105">
        <f t="shared" si="3"/>
        <v>34</v>
      </c>
      <c r="B89" s="1122" t="s">
        <v>350</v>
      </c>
      <c r="C89" s="1137" t="s">
        <v>364</v>
      </c>
      <c r="D89" s="1139" t="s">
        <v>154</v>
      </c>
      <c r="E89" s="1128">
        <v>2</v>
      </c>
      <c r="F89" s="1130">
        <v>21.05</v>
      </c>
      <c r="G89" s="1131"/>
      <c r="H89" s="1132"/>
      <c r="I89" s="1130">
        <v>38.090000000000003</v>
      </c>
      <c r="J89" s="1131"/>
      <c r="K89" s="1132"/>
      <c r="L89" s="936"/>
      <c r="M89" s="445"/>
      <c r="N89" s="937"/>
      <c r="O89" s="446"/>
      <c r="P89" s="938"/>
      <c r="Q89" s="447"/>
      <c r="R89" s="939">
        <f>F90+I90</f>
        <v>2.2180541485714285</v>
      </c>
      <c r="S89" s="1133">
        <f>SUM(R89:R90)</f>
        <v>13.200266648571432</v>
      </c>
      <c r="T89" s="1133">
        <f>E89*S89</f>
        <v>26.400533297142864</v>
      </c>
      <c r="U89" s="1135">
        <f>+R90*E89</f>
        <v>21.964425000000006</v>
      </c>
      <c r="V89" s="183">
        <f t="shared" si="0"/>
        <v>15.745097398906635</v>
      </c>
      <c r="W89" s="692">
        <f t="shared" si="1"/>
        <v>31.49019479781327</v>
      </c>
      <c r="X89" s="929"/>
      <c r="Y89" s="929"/>
      <c r="Z89" s="929"/>
      <c r="AA89" s="929"/>
      <c r="AB89" s="929"/>
      <c r="AC89" s="929"/>
      <c r="AD89" s="929"/>
      <c r="AE89" s="929"/>
      <c r="AF89" s="929"/>
      <c r="AG89" s="929"/>
    </row>
    <row r="90" spans="1:33" s="789" customFormat="1" ht="12.75" customHeight="1">
      <c r="A90" s="1106"/>
      <c r="B90" s="1123"/>
      <c r="C90" s="1138"/>
      <c r="D90" s="1140"/>
      <c r="E90" s="1129"/>
      <c r="F90" s="1141">
        <f>F89*$U$14/1000</f>
        <v>0.78948325714285716</v>
      </c>
      <c r="G90" s="1142"/>
      <c r="H90" s="1143"/>
      <c r="I90" s="1141">
        <f>I89*$U$14/1000</f>
        <v>1.4285708914285715</v>
      </c>
      <c r="J90" s="1142"/>
      <c r="K90" s="1143"/>
      <c r="L90" s="930" t="s">
        <v>362</v>
      </c>
      <c r="M90" s="931" t="s">
        <v>128</v>
      </c>
      <c r="N90" s="932">
        <v>1</v>
      </c>
      <c r="O90" s="933">
        <f>E89*N90</f>
        <v>2</v>
      </c>
      <c r="P90" s="901">
        <f>11.5/1.2</f>
        <v>9.5833333333333339</v>
      </c>
      <c r="Q90" s="934">
        <f>N90*P90*$N$11</f>
        <v>10.982212500000003</v>
      </c>
      <c r="R90" s="935">
        <f>SUM(Q90:Q90)</f>
        <v>10.982212500000003</v>
      </c>
      <c r="S90" s="1134"/>
      <c r="T90" s="1134"/>
      <c r="U90" s="1136"/>
      <c r="V90" s="183">
        <f t="shared" si="0"/>
        <v>0</v>
      </c>
      <c r="W90" s="692">
        <f t="shared" si="1"/>
        <v>0</v>
      </c>
      <c r="X90" s="929"/>
      <c r="Y90" s="929"/>
      <c r="Z90" s="929"/>
      <c r="AA90" s="929"/>
      <c r="AB90" s="929"/>
      <c r="AC90" s="929"/>
      <c r="AD90" s="929"/>
      <c r="AE90" s="929"/>
      <c r="AF90" s="929"/>
      <c r="AG90" s="929"/>
    </row>
    <row r="91" spans="1:33" s="800" customFormat="1" ht="15" customHeight="1">
      <c r="A91" s="1105">
        <f t="shared" si="3"/>
        <v>35</v>
      </c>
      <c r="B91" s="1107" t="s">
        <v>369</v>
      </c>
      <c r="C91" s="1101" t="s">
        <v>372</v>
      </c>
      <c r="D91" s="1103" t="s">
        <v>154</v>
      </c>
      <c r="E91" s="1092">
        <v>2</v>
      </c>
      <c r="F91" s="1094">
        <v>21.05</v>
      </c>
      <c r="G91" s="1095"/>
      <c r="H91" s="1096"/>
      <c r="I91" s="1094">
        <v>38.090000000000003</v>
      </c>
      <c r="J91" s="1095"/>
      <c r="K91" s="1096"/>
      <c r="L91" s="795"/>
      <c r="M91" s="796"/>
      <c r="N91" s="797"/>
      <c r="O91" s="797"/>
      <c r="P91" s="830"/>
      <c r="Q91" s="798"/>
      <c r="R91" s="799">
        <f>F92+I92</f>
        <v>2.2180541485714285</v>
      </c>
      <c r="S91" s="1097">
        <f>SUM(R91:R92)</f>
        <v>21.222056648571431</v>
      </c>
      <c r="T91" s="1097">
        <f>E91*S91</f>
        <v>42.444113297142863</v>
      </c>
      <c r="U91" s="1099">
        <f>+R92*E91</f>
        <v>38.008005000000004</v>
      </c>
      <c r="V91" s="183">
        <f t="shared" si="0"/>
        <v>25.313378724287602</v>
      </c>
      <c r="W91" s="692">
        <f t="shared" si="1"/>
        <v>50.626757448575205</v>
      </c>
    </row>
    <row r="92" spans="1:33" s="800" customFormat="1" ht="22.5">
      <c r="A92" s="1106"/>
      <c r="B92" s="1108"/>
      <c r="C92" s="1102"/>
      <c r="D92" s="1104"/>
      <c r="E92" s="1093"/>
      <c r="F92" s="1094">
        <f>F91*$U$14/1000</f>
        <v>0.78948325714285716</v>
      </c>
      <c r="G92" s="1095"/>
      <c r="H92" s="1096"/>
      <c r="I92" s="1094">
        <f>I91*$U$14/1000</f>
        <v>1.4285708914285715</v>
      </c>
      <c r="J92" s="1095"/>
      <c r="K92" s="1096"/>
      <c r="L92" s="801" t="s">
        <v>371</v>
      </c>
      <c r="M92" s="802" t="s">
        <v>128</v>
      </c>
      <c r="N92" s="803">
        <v>1</v>
      </c>
      <c r="O92" s="804">
        <f>E91*N92</f>
        <v>2</v>
      </c>
      <c r="P92" s="831">
        <f>19.9/ 1.2</f>
        <v>16.583333333333332</v>
      </c>
      <c r="Q92" s="805">
        <f>N92*P92*$N$11</f>
        <v>19.004002500000002</v>
      </c>
      <c r="R92" s="554">
        <f>SUM(Q92:Q92)</f>
        <v>19.004002500000002</v>
      </c>
      <c r="S92" s="1098"/>
      <c r="T92" s="1098"/>
      <c r="U92" s="1100"/>
      <c r="V92" s="183">
        <f t="shared" si="0"/>
        <v>0</v>
      </c>
      <c r="W92" s="692">
        <f t="shared" si="1"/>
        <v>0</v>
      </c>
    </row>
    <row r="93" spans="1:33" s="440" customFormat="1" ht="18" customHeight="1">
      <c r="A93" s="1105">
        <f>+A91+1</f>
        <v>36</v>
      </c>
      <c r="B93" s="982" t="s">
        <v>365</v>
      </c>
      <c r="C93" s="1144" t="s">
        <v>367</v>
      </c>
      <c r="D93" s="986" t="s">
        <v>154</v>
      </c>
      <c r="E93" s="988">
        <v>18</v>
      </c>
      <c r="F93" s="1017">
        <v>14.49</v>
      </c>
      <c r="G93" s="1018"/>
      <c r="H93" s="1012"/>
      <c r="I93" s="1017">
        <v>14.22</v>
      </c>
      <c r="J93" s="1018"/>
      <c r="K93" s="1012"/>
      <c r="L93" s="790"/>
      <c r="M93" s="791"/>
      <c r="N93" s="792"/>
      <c r="O93" s="793"/>
      <c r="P93" s="832"/>
      <c r="Q93" s="763"/>
      <c r="R93" s="762">
        <f>F94+I94</f>
        <v>1.0767726514285714</v>
      </c>
      <c r="S93" s="1023">
        <f>SUM(R93:R94)</f>
        <v>29.535027651428578</v>
      </c>
      <c r="T93" s="996">
        <f>E93*S93</f>
        <v>531.63049772571435</v>
      </c>
      <c r="U93" s="1025">
        <f>+R94*E93</f>
        <v>512.24859000000015</v>
      </c>
      <c r="V93" s="183">
        <f t="shared" si="0"/>
        <v>35.228976764758812</v>
      </c>
      <c r="W93" s="692">
        <f t="shared" si="1"/>
        <v>634.12158176565868</v>
      </c>
      <c r="X93" s="794" t="s">
        <v>368</v>
      </c>
      <c r="Y93" s="112"/>
      <c r="Z93" s="112"/>
      <c r="AA93" s="112"/>
      <c r="AB93" s="112"/>
      <c r="AC93" s="112"/>
      <c r="AD93" s="112"/>
      <c r="AE93" s="112"/>
      <c r="AF93" s="112"/>
      <c r="AG93" s="112"/>
    </row>
    <row r="94" spans="1:33" s="408" customFormat="1" ht="18" customHeight="1">
      <c r="A94" s="1106"/>
      <c r="B94" s="983"/>
      <c r="C94" s="1145"/>
      <c r="D94" s="1031"/>
      <c r="E94" s="989"/>
      <c r="F94" s="1014">
        <f>F93*$U$14/1000</f>
        <v>0.54344952000000002</v>
      </c>
      <c r="G94" s="1015"/>
      <c r="H94" s="1016"/>
      <c r="I94" s="1014">
        <f>I93*$U$14/1000</f>
        <v>0.53332313142857135</v>
      </c>
      <c r="J94" s="1015"/>
      <c r="K94" s="1016"/>
      <c r="L94" s="375" t="s">
        <v>221</v>
      </c>
      <c r="M94" s="444" t="s">
        <v>128</v>
      </c>
      <c r="N94" s="542">
        <v>1</v>
      </c>
      <c r="O94" s="268">
        <f>E93*N94</f>
        <v>18</v>
      </c>
      <c r="P94" s="829">
        <f>29.8/ 1.2</f>
        <v>24.833333333333336</v>
      </c>
      <c r="Q94" s="269">
        <f>N94*P94*$N$11</f>
        <v>28.458255000000008</v>
      </c>
      <c r="R94" s="756">
        <f>SUM(Q94:Q94)</f>
        <v>28.458255000000008</v>
      </c>
      <c r="S94" s="1024"/>
      <c r="T94" s="997"/>
      <c r="U94" s="1026"/>
      <c r="V94" s="183">
        <f t="shared" si="0"/>
        <v>0</v>
      </c>
      <c r="W94" s="692">
        <f t="shared" si="1"/>
        <v>0</v>
      </c>
      <c r="X94" s="794" t="s">
        <v>18</v>
      </c>
      <c r="Y94" s="407"/>
      <c r="Z94" s="407"/>
      <c r="AA94" s="407"/>
      <c r="AB94" s="407"/>
      <c r="AC94" s="407"/>
      <c r="AD94" s="407"/>
      <c r="AE94" s="407"/>
      <c r="AF94" s="407"/>
      <c r="AG94" s="407"/>
    </row>
    <row r="95" spans="1:33" s="469" customFormat="1" ht="12.75" customHeight="1">
      <c r="A95" s="1105">
        <f>+A93+1</f>
        <v>37</v>
      </c>
      <c r="B95" s="1577" t="s">
        <v>222</v>
      </c>
      <c r="C95" s="1573" t="s">
        <v>224</v>
      </c>
      <c r="D95" s="1550" t="s">
        <v>238</v>
      </c>
      <c r="E95" s="1437">
        <v>5</v>
      </c>
      <c r="F95" s="1439">
        <v>0.8</v>
      </c>
      <c r="G95" s="1440"/>
      <c r="H95" s="1441"/>
      <c r="I95" s="1442"/>
      <c r="J95" s="1443"/>
      <c r="K95" s="1444"/>
      <c r="L95" s="557"/>
      <c r="M95" s="558"/>
      <c r="N95" s="559"/>
      <c r="O95" s="559"/>
      <c r="P95" s="833"/>
      <c r="Q95" s="560"/>
      <c r="R95" s="570">
        <f>F96+I96</f>
        <v>1.9402160000000002</v>
      </c>
      <c r="S95" s="1401">
        <f>R95+R96</f>
        <v>7.6700660000000012</v>
      </c>
      <c r="T95" s="1401">
        <f>E95*S95</f>
        <v>38.350330000000007</v>
      </c>
      <c r="U95" s="1548">
        <f>E95*R96</f>
        <v>28.649250000000002</v>
      </c>
      <c r="V95" s="183">
        <f t="shared" si="0"/>
        <v>9.1487497518932202</v>
      </c>
      <c r="W95" s="692">
        <f t="shared" si="1"/>
        <v>45.743748759466101</v>
      </c>
      <c r="X95" s="586"/>
      <c r="Y95" s="571"/>
      <c r="Z95" s="571"/>
      <c r="AA95" s="571"/>
      <c r="AB95" s="571"/>
      <c r="AC95" s="571"/>
      <c r="AD95" s="571"/>
      <c r="AE95" s="571"/>
      <c r="AF95" s="571"/>
      <c r="AG95" s="571"/>
    </row>
    <row r="96" spans="1:33" s="469" customFormat="1" ht="12.75">
      <c r="A96" s="1106"/>
      <c r="B96" s="1578"/>
      <c r="C96" s="1574"/>
      <c r="D96" s="1550"/>
      <c r="E96" s="1438"/>
      <c r="F96" s="1429">
        <f>F95*$J$13/1000</f>
        <v>1.9402160000000002</v>
      </c>
      <c r="G96" s="1430"/>
      <c r="H96" s="1431"/>
      <c r="I96" s="1432">
        <f>I95*$Q$13/1000</f>
        <v>0</v>
      </c>
      <c r="J96" s="1433"/>
      <c r="K96" s="1434"/>
      <c r="L96" s="572" t="s">
        <v>225</v>
      </c>
      <c r="M96" s="573" t="s">
        <v>128</v>
      </c>
      <c r="N96" s="574">
        <v>1</v>
      </c>
      <c r="O96" s="575">
        <f>E95*N96</f>
        <v>5</v>
      </c>
      <c r="P96" s="834">
        <v>5</v>
      </c>
      <c r="Q96" s="570">
        <f>N96*P96*$N$11</f>
        <v>5.7298500000000008</v>
      </c>
      <c r="R96" s="771">
        <f>SUM(Q96:Q96)</f>
        <v>5.7298500000000008</v>
      </c>
      <c r="S96" s="1402"/>
      <c r="T96" s="1402"/>
      <c r="U96" s="1549"/>
      <c r="V96" s="183">
        <f t="shared" si="0"/>
        <v>0</v>
      </c>
      <c r="W96" s="692">
        <f t="shared" si="1"/>
        <v>0</v>
      </c>
      <c r="X96" s="586"/>
      <c r="Y96" s="571"/>
      <c r="Z96" s="571"/>
      <c r="AA96" s="571"/>
      <c r="AB96" s="571"/>
      <c r="AC96" s="571"/>
      <c r="AD96" s="571"/>
      <c r="AE96" s="571"/>
      <c r="AF96" s="571"/>
      <c r="AG96" s="571"/>
    </row>
    <row r="97" spans="1:36" s="474" customFormat="1" ht="15.75" customHeight="1">
      <c r="A97" s="1105">
        <f t="shared" si="3"/>
        <v>38</v>
      </c>
      <c r="B97" s="1275" t="s">
        <v>226</v>
      </c>
      <c r="C97" s="1575" t="s">
        <v>267</v>
      </c>
      <c r="D97" s="1404" t="s">
        <v>249</v>
      </c>
      <c r="E97" s="1280">
        <v>906</v>
      </c>
      <c r="F97" s="1282">
        <v>5.8900000000000001E-2</v>
      </c>
      <c r="G97" s="1283"/>
      <c r="H97" s="1284"/>
      <c r="I97" s="1282">
        <v>2.23E-2</v>
      </c>
      <c r="J97" s="1283"/>
      <c r="K97" s="1284"/>
      <c r="L97" s="470"/>
      <c r="M97" s="471"/>
      <c r="N97" s="472"/>
      <c r="O97" s="472"/>
      <c r="P97" s="835"/>
      <c r="Q97" s="473"/>
      <c r="R97" s="764">
        <f>F98+I98</f>
        <v>0.209799024</v>
      </c>
      <c r="S97" s="1285">
        <f>R97+R98</f>
        <v>0.3301946322</v>
      </c>
      <c r="T97" s="1285">
        <f>E97*S97</f>
        <v>299.1563367732</v>
      </c>
      <c r="U97" s="1286">
        <f>E97*R98</f>
        <v>109.07842102920002</v>
      </c>
      <c r="V97" s="183">
        <f t="shared" si="0"/>
        <v>0.39385163822791386</v>
      </c>
      <c r="W97" s="692">
        <f t="shared" si="1"/>
        <v>356.82958423448997</v>
      </c>
      <c r="X97" s="584"/>
    </row>
    <row r="98" spans="1:36" s="410" customFormat="1" ht="12.75">
      <c r="A98" s="1106"/>
      <c r="B98" s="1276"/>
      <c r="C98" s="1576"/>
      <c r="D98" s="1404"/>
      <c r="E98" s="1281"/>
      <c r="F98" s="1426">
        <f>F97*$J$13/1000</f>
        <v>0.14284840299999998</v>
      </c>
      <c r="G98" s="1427"/>
      <c r="H98" s="1428"/>
      <c r="I98" s="1426">
        <f>I97*$Q$13/1000</f>
        <v>6.6950621000000002E-2</v>
      </c>
      <c r="J98" s="1427"/>
      <c r="K98" s="1428"/>
      <c r="L98" s="475" t="s">
        <v>228</v>
      </c>
      <c r="M98" s="476" t="s">
        <v>114</v>
      </c>
      <c r="N98" s="477">
        <v>1.03</v>
      </c>
      <c r="O98" s="478">
        <f>E97*N98</f>
        <v>933.18000000000006</v>
      </c>
      <c r="P98" s="836">
        <v>0.10199999999999999</v>
      </c>
      <c r="Q98" s="759">
        <f>N98*P98*$N$11</f>
        <v>0.12039560820000002</v>
      </c>
      <c r="R98" s="767">
        <f>SUM(Q98:Q98)</f>
        <v>0.12039560820000002</v>
      </c>
      <c r="S98" s="1285"/>
      <c r="T98" s="1285"/>
      <c r="U98" s="1287"/>
      <c r="V98" s="183">
        <f t="shared" si="0"/>
        <v>0</v>
      </c>
      <c r="W98" s="692">
        <f t="shared" si="1"/>
        <v>0</v>
      </c>
      <c r="X98" s="584"/>
    </row>
    <row r="99" spans="1:36" s="410" customFormat="1" ht="12.75" customHeight="1">
      <c r="A99" s="1105">
        <f t="shared" si="3"/>
        <v>39</v>
      </c>
      <c r="B99" s="1275" t="s">
        <v>176</v>
      </c>
      <c r="C99" s="1575" t="s">
        <v>230</v>
      </c>
      <c r="D99" s="1404" t="s">
        <v>249</v>
      </c>
      <c r="E99" s="1280">
        <v>874</v>
      </c>
      <c r="F99" s="1405"/>
      <c r="G99" s="1406"/>
      <c r="H99" s="1407"/>
      <c r="I99" s="1445"/>
      <c r="J99" s="1446"/>
      <c r="K99" s="1447"/>
      <c r="L99" s="448"/>
      <c r="M99" s="449"/>
      <c r="N99" s="450"/>
      <c r="O99" s="479"/>
      <c r="P99" s="837"/>
      <c r="Q99" s="768"/>
      <c r="R99" s="759"/>
      <c r="S99" s="1448">
        <f>R99+R100</f>
        <v>0.12605670000000002</v>
      </c>
      <c r="T99" s="1448">
        <f>E99*S99</f>
        <v>110.17355580000002</v>
      </c>
      <c r="U99" s="1286">
        <f>E99*R100</f>
        <v>110.17355580000002</v>
      </c>
      <c r="V99" s="183">
        <f t="shared" si="0"/>
        <v>0.15035870654170094</v>
      </c>
      <c r="W99" s="692">
        <f t="shared" si="1"/>
        <v>131.41350951744661</v>
      </c>
      <c r="X99" s="584"/>
    </row>
    <row r="100" spans="1:36" s="410" customFormat="1" ht="12.75" customHeight="1">
      <c r="A100" s="1106"/>
      <c r="B100" s="1276"/>
      <c r="C100" s="1576"/>
      <c r="D100" s="1404"/>
      <c r="E100" s="1281"/>
      <c r="F100" s="1405"/>
      <c r="G100" s="1406"/>
      <c r="H100" s="1407"/>
      <c r="I100" s="1405"/>
      <c r="J100" s="1406"/>
      <c r="K100" s="1407"/>
      <c r="L100" s="480" t="s">
        <v>231</v>
      </c>
      <c r="M100" s="461" t="s">
        <v>114</v>
      </c>
      <c r="N100" s="462">
        <v>1.1000000000000001</v>
      </c>
      <c r="O100" s="463">
        <f>E99*N100</f>
        <v>961.40000000000009</v>
      </c>
      <c r="P100" s="838">
        <v>0.1</v>
      </c>
      <c r="Q100" s="464">
        <f>N100*P100*$N$11</f>
        <v>0.12605670000000002</v>
      </c>
      <c r="R100" s="764">
        <f>SUM(Q100:Q100)</f>
        <v>0.12605670000000002</v>
      </c>
      <c r="S100" s="1449"/>
      <c r="T100" s="1449"/>
      <c r="U100" s="1287"/>
      <c r="V100" s="183">
        <f t="shared" si="0"/>
        <v>0</v>
      </c>
      <c r="W100" s="692">
        <f t="shared" si="1"/>
        <v>0</v>
      </c>
      <c r="X100" s="584"/>
    </row>
    <row r="101" spans="1:36" s="409" customFormat="1" ht="12.75" customHeight="1">
      <c r="A101" s="1105">
        <f t="shared" si="3"/>
        <v>40</v>
      </c>
      <c r="B101" s="1107" t="s">
        <v>376</v>
      </c>
      <c r="C101" s="1150" t="s">
        <v>232</v>
      </c>
      <c r="D101" s="1117" t="s">
        <v>152</v>
      </c>
      <c r="E101" s="1266">
        <f>+E55+E57+E53</f>
        <v>874</v>
      </c>
      <c r="F101" s="1111">
        <f>3.94/100</f>
        <v>3.9399999999999998E-2</v>
      </c>
      <c r="G101" s="1112"/>
      <c r="H101" s="1113"/>
      <c r="I101" s="1094">
        <v>0.18</v>
      </c>
      <c r="J101" s="1095"/>
      <c r="K101" s="1096"/>
      <c r="L101" s="278"/>
      <c r="M101" s="595"/>
      <c r="N101" s="596"/>
      <c r="O101" s="596"/>
      <c r="P101" s="826"/>
      <c r="Q101" s="776"/>
      <c r="R101" s="411">
        <f>F102+I102</f>
        <v>8.228628342857142E-3</v>
      </c>
      <c r="S101" s="1119">
        <f>R101+R102</f>
        <v>8.228628342857142E-3</v>
      </c>
      <c r="T101" s="1119">
        <f>E101*S101</f>
        <v>7.1918211716571419</v>
      </c>
      <c r="U101" s="548"/>
      <c r="V101" s="183">
        <f t="shared" si="0"/>
        <v>9.8149952699410643E-3</v>
      </c>
      <c r="W101" s="692">
        <f t="shared" si="1"/>
        <v>8.5783058659284901</v>
      </c>
    </row>
    <row r="102" spans="1:36" s="730" customFormat="1" ht="12.75">
      <c r="A102" s="1106"/>
      <c r="B102" s="1108"/>
      <c r="C102" s="1151"/>
      <c r="D102" s="1118"/>
      <c r="E102" s="1267"/>
      <c r="F102" s="1114">
        <f>F101*$U$14/1000</f>
        <v>1.4777026285714286E-3</v>
      </c>
      <c r="G102" s="1115"/>
      <c r="H102" s="1116"/>
      <c r="I102" s="1114">
        <f>I101*$U$14/1000</f>
        <v>6.7509257142857135E-3</v>
      </c>
      <c r="J102" s="1115"/>
      <c r="K102" s="1116"/>
      <c r="L102" s="274"/>
      <c r="M102" s="422"/>
      <c r="N102" s="275"/>
      <c r="O102" s="275"/>
      <c r="P102" s="820"/>
      <c r="Q102" s="279"/>
      <c r="R102" s="411"/>
      <c r="S102" s="1120"/>
      <c r="T102" s="1120"/>
      <c r="U102" s="549"/>
      <c r="V102" s="183">
        <f t="shared" si="0"/>
        <v>0</v>
      </c>
      <c r="W102" s="692">
        <f t="shared" si="1"/>
        <v>0</v>
      </c>
    </row>
    <row r="103" spans="1:36" s="730" customFormat="1" ht="12.75" customHeight="1">
      <c r="A103" s="1105">
        <f t="shared" ref="A103:A105" si="7">+A101+1</f>
        <v>41</v>
      </c>
      <c r="B103" s="1107" t="s">
        <v>378</v>
      </c>
      <c r="C103" s="1074" t="s">
        <v>233</v>
      </c>
      <c r="D103" s="1121" t="s">
        <v>152</v>
      </c>
      <c r="E103" s="1092">
        <f>+E101</f>
        <v>874</v>
      </c>
      <c r="F103" s="1111">
        <f>1.15/100</f>
        <v>1.15E-2</v>
      </c>
      <c r="G103" s="1112"/>
      <c r="H103" s="1113"/>
      <c r="I103" s="1114">
        <f>9.7/100</f>
        <v>9.6999999999999989E-2</v>
      </c>
      <c r="J103" s="1115"/>
      <c r="K103" s="1116"/>
      <c r="L103" s="278"/>
      <c r="M103" s="595"/>
      <c r="N103" s="596"/>
      <c r="O103" s="596"/>
      <c r="P103" s="826"/>
      <c r="Q103" s="776"/>
      <c r="R103" s="411">
        <f>F104+I104</f>
        <v>4.0693079999999998E-3</v>
      </c>
      <c r="S103" s="1119">
        <f>R103+R104</f>
        <v>4.0693079999999998E-3</v>
      </c>
      <c r="T103" s="1119">
        <f>E103*S103</f>
        <v>3.5565751919999999</v>
      </c>
      <c r="U103" s="548"/>
      <c r="V103" s="183">
        <f t="shared" si="0"/>
        <v>4.8538148896472453E-3</v>
      </c>
      <c r="W103" s="692">
        <f t="shared" si="1"/>
        <v>4.2422342135516926</v>
      </c>
    </row>
    <row r="104" spans="1:36" s="800" customFormat="1" ht="12.75" customHeight="1">
      <c r="A104" s="1106"/>
      <c r="B104" s="1108"/>
      <c r="C104" s="1074"/>
      <c r="D104" s="1121"/>
      <c r="E104" s="1093"/>
      <c r="F104" s="1114">
        <f>F103*$U$14/1000</f>
        <v>4.3130914285714284E-4</v>
      </c>
      <c r="G104" s="1115"/>
      <c r="H104" s="1116"/>
      <c r="I104" s="1114">
        <f>I103*$U$14/1000</f>
        <v>3.6379988571428566E-3</v>
      </c>
      <c r="J104" s="1115"/>
      <c r="K104" s="1116"/>
      <c r="L104" s="274"/>
      <c r="M104" s="422"/>
      <c r="N104" s="275"/>
      <c r="O104" s="275"/>
      <c r="P104" s="820"/>
      <c r="Q104" s="279"/>
      <c r="R104" s="411"/>
      <c r="S104" s="1120"/>
      <c r="T104" s="1120"/>
      <c r="U104" s="549"/>
      <c r="V104" s="183">
        <f t="shared" si="0"/>
        <v>0</v>
      </c>
      <c r="W104" s="692">
        <f t="shared" si="1"/>
        <v>0</v>
      </c>
    </row>
    <row r="105" spans="1:36" s="800" customFormat="1" ht="12.75" customHeight="1">
      <c r="A105" s="1105">
        <f t="shared" si="7"/>
        <v>42</v>
      </c>
      <c r="B105" s="1107" t="s">
        <v>379</v>
      </c>
      <c r="C105" s="1074" t="s">
        <v>235</v>
      </c>
      <c r="D105" s="1121" t="s">
        <v>236</v>
      </c>
      <c r="E105" s="1092">
        <v>1</v>
      </c>
      <c r="F105" s="1094">
        <v>134.68</v>
      </c>
      <c r="G105" s="1095"/>
      <c r="H105" s="1096"/>
      <c r="I105" s="1094">
        <v>1231.8</v>
      </c>
      <c r="J105" s="1095"/>
      <c r="K105" s="1096"/>
      <c r="L105" s="278"/>
      <c r="M105" s="595"/>
      <c r="N105" s="596"/>
      <c r="O105" s="596"/>
      <c r="P105" s="826"/>
      <c r="Q105" s="776"/>
      <c r="R105" s="411">
        <f>F106+I106</f>
        <v>51.250027611428578</v>
      </c>
      <c r="S105" s="1119">
        <f>R105+R106</f>
        <v>51.250027611428578</v>
      </c>
      <c r="T105" s="1119">
        <f>E105*S105</f>
        <v>51.250027611428578</v>
      </c>
      <c r="U105" s="548"/>
      <c r="V105" s="183">
        <f t="shared" si="0"/>
        <v>61.1303315244716</v>
      </c>
      <c r="W105" s="692">
        <f t="shared" si="1"/>
        <v>61.1303315244716</v>
      </c>
    </row>
    <row r="106" spans="1:36" s="806" customFormat="1" ht="12.75" customHeight="1">
      <c r="A106" s="1106"/>
      <c r="B106" s="1108"/>
      <c r="C106" s="1074"/>
      <c r="D106" s="1121"/>
      <c r="E106" s="1093"/>
      <c r="F106" s="1114">
        <f>F105*$U$14/1000</f>
        <v>5.05119264</v>
      </c>
      <c r="G106" s="1115"/>
      <c r="H106" s="1116"/>
      <c r="I106" s="1114">
        <f>I105*$U$14/1000</f>
        <v>46.198834971428575</v>
      </c>
      <c r="J106" s="1115"/>
      <c r="K106" s="1116"/>
      <c r="L106" s="274"/>
      <c r="M106" s="422"/>
      <c r="N106" s="275"/>
      <c r="O106" s="275"/>
      <c r="P106" s="820"/>
      <c r="Q106" s="279"/>
      <c r="R106" s="411"/>
      <c r="S106" s="1120"/>
      <c r="T106" s="1120"/>
      <c r="U106" s="549"/>
      <c r="V106" s="183">
        <f t="shared" si="0"/>
        <v>0</v>
      </c>
      <c r="W106" s="692">
        <f t="shared" si="1"/>
        <v>0</v>
      </c>
    </row>
    <row r="107" spans="1:36" s="111" customFormat="1" ht="12.75" customHeight="1">
      <c r="A107" s="980">
        <f>+A105+1</f>
        <v>43</v>
      </c>
      <c r="B107" s="982" t="s">
        <v>261</v>
      </c>
      <c r="C107" s="1074" t="s">
        <v>374</v>
      </c>
      <c r="D107" s="1121" t="s">
        <v>154</v>
      </c>
      <c r="E107" s="988">
        <v>2</v>
      </c>
      <c r="F107" s="1017">
        <v>1.75</v>
      </c>
      <c r="G107" s="1018"/>
      <c r="H107" s="1012"/>
      <c r="I107" s="1017">
        <v>0.95</v>
      </c>
      <c r="J107" s="1018"/>
      <c r="K107" s="1012"/>
      <c r="L107" s="381"/>
      <c r="M107" s="443"/>
      <c r="N107" s="544"/>
      <c r="O107" s="544"/>
      <c r="P107" s="839"/>
      <c r="Q107" s="362"/>
      <c r="R107" s="756">
        <f>F108+I108</f>
        <v>7.0963790000000007</v>
      </c>
      <c r="S107" s="996">
        <f>R107+R108</f>
        <v>14.762371324656183</v>
      </c>
      <c r="T107" s="996">
        <f>E107*S107</f>
        <v>29.524742649312365</v>
      </c>
      <c r="U107" s="998">
        <f>R108*E107</f>
        <v>15.331984649312362</v>
      </c>
      <c r="V107" s="183">
        <f t="shared" si="0"/>
        <v>17.608354477497823</v>
      </c>
      <c r="W107" s="692">
        <f t="shared" si="1"/>
        <v>35.216708954995646</v>
      </c>
      <c r="X107" s="283"/>
      <c r="Y107" s="283"/>
    </row>
    <row r="108" spans="1:36" s="111" customFormat="1" ht="12.75">
      <c r="A108" s="1062"/>
      <c r="B108" s="1029"/>
      <c r="C108" s="1074"/>
      <c r="D108" s="1121"/>
      <c r="E108" s="1032"/>
      <c r="F108" s="1050">
        <f>F107*$J$13/1000</f>
        <v>4.2442225000000002</v>
      </c>
      <c r="G108" s="1051"/>
      <c r="H108" s="1052"/>
      <c r="I108" s="1056">
        <f>I107*$Q$13/1000</f>
        <v>2.8521565</v>
      </c>
      <c r="J108" s="1057"/>
      <c r="K108" s="1058"/>
      <c r="L108" s="358" t="s">
        <v>375</v>
      </c>
      <c r="M108" s="525" t="s">
        <v>114</v>
      </c>
      <c r="N108" s="359">
        <v>5</v>
      </c>
      <c r="O108" s="360">
        <f>E107*N108</f>
        <v>10</v>
      </c>
      <c r="P108" s="840">
        <v>1.08</v>
      </c>
      <c r="Q108" s="362">
        <f>N108*P108*$N$11</f>
        <v>6.188238000000001</v>
      </c>
      <c r="R108" s="1617">
        <f>SUM(Q108:Q110)</f>
        <v>7.6659923246561812</v>
      </c>
      <c r="S108" s="1039"/>
      <c r="T108" s="1039"/>
      <c r="U108" s="1040"/>
      <c r="V108" s="183">
        <f t="shared" si="0"/>
        <v>0</v>
      </c>
      <c r="W108" s="692">
        <f t="shared" si="1"/>
        <v>0</v>
      </c>
      <c r="X108" s="283"/>
      <c r="Y108" s="283"/>
    </row>
    <row r="109" spans="1:36" s="111" customFormat="1" ht="13.5" customHeight="1">
      <c r="A109" s="1062"/>
      <c r="B109" s="1029"/>
      <c r="C109" s="1074"/>
      <c r="D109" s="1121"/>
      <c r="E109" s="1032"/>
      <c r="F109" s="1611"/>
      <c r="G109" s="1612"/>
      <c r="H109" s="1613"/>
      <c r="I109" s="1614"/>
      <c r="J109" s="1615"/>
      <c r="K109" s="1616"/>
      <c r="L109" s="363" t="s">
        <v>262</v>
      </c>
      <c r="M109" s="565" t="s">
        <v>124</v>
      </c>
      <c r="N109" s="364">
        <v>0.36</v>
      </c>
      <c r="O109" s="365">
        <f>E107*N109</f>
        <v>0.72</v>
      </c>
      <c r="P109" s="841">
        <f>0.766/0.89</f>
        <v>0.86067415730337082</v>
      </c>
      <c r="Q109" s="366">
        <f>N109*P109*$N$11</f>
        <v>0.35507043505617986</v>
      </c>
      <c r="R109" s="1617"/>
      <c r="S109" s="1039"/>
      <c r="T109" s="1039"/>
      <c r="U109" s="1040"/>
      <c r="V109" s="183">
        <f t="shared" si="0"/>
        <v>0</v>
      </c>
      <c r="W109" s="692">
        <f t="shared" si="1"/>
        <v>0</v>
      </c>
      <c r="X109" s="283"/>
      <c r="Y109" s="283"/>
    </row>
    <row r="110" spans="1:36" s="111" customFormat="1" ht="13.5" customHeight="1">
      <c r="A110" s="981"/>
      <c r="B110" s="983"/>
      <c r="C110" s="1074"/>
      <c r="D110" s="1121"/>
      <c r="E110" s="989"/>
      <c r="F110" s="1053"/>
      <c r="G110" s="1054"/>
      <c r="H110" s="1055"/>
      <c r="I110" s="1059"/>
      <c r="J110" s="1060"/>
      <c r="K110" s="1061"/>
      <c r="L110" s="367" t="s">
        <v>450</v>
      </c>
      <c r="M110" s="567" t="s">
        <v>124</v>
      </c>
      <c r="N110" s="368">
        <f>3*N108*0.032*3.14</f>
        <v>1.5072000000000001</v>
      </c>
      <c r="O110" s="369">
        <f>E107*N110</f>
        <v>3.0144000000000002</v>
      </c>
      <c r="P110" s="842">
        <v>0.65</v>
      </c>
      <c r="Q110" s="370">
        <f>N110*P110*$N$11</f>
        <v>1.1226838896000002</v>
      </c>
      <c r="R110" s="1617"/>
      <c r="S110" s="997"/>
      <c r="T110" s="997"/>
      <c r="U110" s="999"/>
      <c r="V110" s="183">
        <f t="shared" si="0"/>
        <v>0</v>
      </c>
      <c r="W110" s="692">
        <f t="shared" si="1"/>
        <v>0</v>
      </c>
      <c r="X110" s="283"/>
      <c r="Y110" s="283"/>
    </row>
    <row r="111" spans="1:36" s="435" customFormat="1" ht="15" customHeight="1">
      <c r="A111" s="1408">
        <f>+A107+1</f>
        <v>44</v>
      </c>
      <c r="B111" s="1410" t="s">
        <v>219</v>
      </c>
      <c r="C111" s="1424" t="s">
        <v>263</v>
      </c>
      <c r="D111" s="1042" t="s">
        <v>238</v>
      </c>
      <c r="E111" s="1414">
        <v>76</v>
      </c>
      <c r="F111" s="1415">
        <v>1.99</v>
      </c>
      <c r="G111" s="1416"/>
      <c r="H111" s="1417"/>
      <c r="I111" s="1415">
        <v>0.05</v>
      </c>
      <c r="J111" s="1416"/>
      <c r="K111" s="1417"/>
      <c r="L111" s="402"/>
      <c r="M111" s="602"/>
      <c r="N111" s="602"/>
      <c r="O111" s="602"/>
      <c r="P111" s="602"/>
      <c r="Q111" s="403"/>
      <c r="R111" s="759">
        <f>F112+I112</f>
        <v>4.9764007999999995</v>
      </c>
      <c r="S111" s="1418">
        <f>R111+R112</f>
        <v>4.9764007999999995</v>
      </c>
      <c r="T111" s="1418">
        <f>E111*S111</f>
        <v>378.20646079999995</v>
      </c>
      <c r="U111" s="1419">
        <f>E111*R112</f>
        <v>0</v>
      </c>
      <c r="V111" s="183">
        <f t="shared" si="0"/>
        <v>5.9357827669698286</v>
      </c>
      <c r="W111" s="692">
        <f t="shared" si="1"/>
        <v>451.11949028970696</v>
      </c>
      <c r="X111" s="585"/>
      <c r="AA111" s="170"/>
      <c r="AB111" s="170"/>
      <c r="AC111" s="170"/>
      <c r="AD111" s="170"/>
      <c r="AE111" s="170"/>
      <c r="AF111" s="170"/>
      <c r="AG111" s="170"/>
      <c r="AH111" s="170"/>
      <c r="AI111" s="170"/>
      <c r="AJ111" s="170"/>
    </row>
    <row r="112" spans="1:36" s="442" customFormat="1" ht="23.25" customHeight="1">
      <c r="A112" s="1409"/>
      <c r="B112" s="1410"/>
      <c r="C112" s="1424"/>
      <c r="D112" s="1042"/>
      <c r="E112" s="1414"/>
      <c r="F112" s="1420">
        <f>F111*$J$13/1000</f>
        <v>4.8262872999999997</v>
      </c>
      <c r="G112" s="1421"/>
      <c r="H112" s="1422"/>
      <c r="I112" s="1545">
        <f>I111*$Q$13/1000</f>
        <v>0.15011350000000001</v>
      </c>
      <c r="J112" s="1546"/>
      <c r="K112" s="1547"/>
      <c r="L112" s="404"/>
      <c r="M112" s="405"/>
      <c r="N112" s="405"/>
      <c r="O112" s="405"/>
      <c r="P112" s="405"/>
      <c r="Q112" s="406"/>
      <c r="R112" s="569">
        <f>SUM(Q112:Q112)</f>
        <v>0</v>
      </c>
      <c r="S112" s="1418"/>
      <c r="T112" s="1418"/>
      <c r="U112" s="1419"/>
      <c r="V112" s="183">
        <f t="shared" si="0"/>
        <v>0</v>
      </c>
      <c r="W112" s="692">
        <f t="shared" si="1"/>
        <v>0</v>
      </c>
      <c r="X112" s="585"/>
      <c r="Y112" s="435"/>
      <c r="Z112" s="435"/>
      <c r="AA112" s="170"/>
      <c r="AB112" s="170"/>
      <c r="AC112" s="170"/>
      <c r="AD112" s="170"/>
      <c r="AE112" s="170"/>
      <c r="AF112" s="170"/>
      <c r="AG112" s="170"/>
      <c r="AH112" s="170"/>
      <c r="AI112" s="170"/>
      <c r="AJ112" s="170"/>
    </row>
    <row r="113" spans="1:39" s="401" customFormat="1" ht="15" customHeight="1">
      <c r="A113" s="980">
        <f t="shared" ref="A113" si="8">+A111+1</f>
        <v>45</v>
      </c>
      <c r="B113" s="982" t="s">
        <v>380</v>
      </c>
      <c r="C113" s="1083" t="s">
        <v>382</v>
      </c>
      <c r="D113" s="1084" t="s">
        <v>249</v>
      </c>
      <c r="E113" s="1023">
        <v>3</v>
      </c>
      <c r="F113" s="1014">
        <v>0.33</v>
      </c>
      <c r="G113" s="1015"/>
      <c r="H113" s="1016"/>
      <c r="I113" s="1014">
        <v>0.14000000000000001</v>
      </c>
      <c r="J113" s="1015"/>
      <c r="K113" s="1016"/>
      <c r="L113" s="388"/>
      <c r="M113" s="443"/>
      <c r="N113" s="544"/>
      <c r="O113" s="544"/>
      <c r="P113" s="940"/>
      <c r="Q113" s="760"/>
      <c r="R113" s="756">
        <f>F114+I114</f>
        <v>1.2206569</v>
      </c>
      <c r="S113" s="996">
        <f>R113+R114</f>
        <v>6.2583410200000005</v>
      </c>
      <c r="T113" s="996">
        <f>E113*S113</f>
        <v>18.775023060000002</v>
      </c>
      <c r="U113" s="1025">
        <f>E113*R114</f>
        <v>15.113052360000001</v>
      </c>
      <c r="V113" s="183">
        <f t="shared" si="0"/>
        <v>7.4648635166878821</v>
      </c>
      <c r="W113" s="692">
        <f t="shared" si="1"/>
        <v>22.394590550063647</v>
      </c>
      <c r="X113" s="17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546"/>
      <c r="AI113" s="546"/>
      <c r="AJ113" s="546"/>
      <c r="AK113" s="546"/>
      <c r="AL113" s="112"/>
      <c r="AM113" s="112"/>
    </row>
    <row r="114" spans="1:39" s="401" customFormat="1" ht="25.5" customHeight="1">
      <c r="A114" s="981"/>
      <c r="B114" s="983"/>
      <c r="C114" s="1083"/>
      <c r="D114" s="1084"/>
      <c r="E114" s="1024"/>
      <c r="F114" s="1014">
        <f>F113*$J$13/1000</f>
        <v>0.80033910000000008</v>
      </c>
      <c r="G114" s="1015"/>
      <c r="H114" s="1016"/>
      <c r="I114" s="1014">
        <f>I113*$Q$13/1000</f>
        <v>0.42031780000000002</v>
      </c>
      <c r="J114" s="1015"/>
      <c r="K114" s="1016"/>
      <c r="L114" s="389" t="s">
        <v>383</v>
      </c>
      <c r="M114" s="444" t="s">
        <v>114</v>
      </c>
      <c r="N114" s="267">
        <v>1</v>
      </c>
      <c r="O114" s="268">
        <f>E113*N114</f>
        <v>3</v>
      </c>
      <c r="P114" s="843">
        <v>4.3959999999999999</v>
      </c>
      <c r="Q114" s="269">
        <f>N114*P114*$N$11</f>
        <v>5.0376841200000007</v>
      </c>
      <c r="R114" s="761">
        <f>SUM(Q114:Q114)</f>
        <v>5.0376841200000007</v>
      </c>
      <c r="S114" s="997"/>
      <c r="T114" s="997"/>
      <c r="U114" s="1026"/>
      <c r="V114" s="183">
        <f t="shared" si="0"/>
        <v>0</v>
      </c>
      <c r="W114" s="692">
        <f t="shared" si="1"/>
        <v>0</v>
      </c>
      <c r="X114" s="17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546"/>
      <c r="AI114" s="546"/>
      <c r="AJ114" s="546"/>
      <c r="AK114" s="546"/>
      <c r="AL114" s="112"/>
      <c r="AM114" s="112"/>
    </row>
    <row r="115" spans="1:39" s="111" customFormat="1" ht="23.25" customHeight="1">
      <c r="A115" s="1008">
        <f t="shared" ref="A115" si="9">+A113+1</f>
        <v>46</v>
      </c>
      <c r="B115" s="982" t="s">
        <v>451</v>
      </c>
      <c r="C115" s="1027" t="s">
        <v>455</v>
      </c>
      <c r="D115" s="1620" t="s">
        <v>282</v>
      </c>
      <c r="E115" s="1023">
        <f>+E113*3.14*0.133</f>
        <v>1.2528600000000001</v>
      </c>
      <c r="F115" s="1000">
        <f>28.1/100</f>
        <v>0.28100000000000003</v>
      </c>
      <c r="G115" s="1001"/>
      <c r="H115" s="1002"/>
      <c r="I115" s="1000">
        <f>1.66/100</f>
        <v>1.66E-2</v>
      </c>
      <c r="J115" s="1001"/>
      <c r="K115" s="1002"/>
      <c r="L115" s="381"/>
      <c r="M115" s="443"/>
      <c r="N115" s="941"/>
      <c r="O115" s="544"/>
      <c r="P115" s="839"/>
      <c r="Q115" s="942"/>
      <c r="R115" s="756">
        <f>F116+I116</f>
        <v>0.73133855200000009</v>
      </c>
      <c r="S115" s="996">
        <f>R115+R116</f>
        <v>2.9659800520000004</v>
      </c>
      <c r="T115" s="996">
        <f>E115*S115</f>
        <v>3.7159577679487206</v>
      </c>
      <c r="U115" s="1025">
        <f>E115*R116</f>
        <v>2.7996929496900007</v>
      </c>
      <c r="V115" s="183">
        <f t="shared" si="0"/>
        <v>3.5377804134743087</v>
      </c>
      <c r="W115" s="692">
        <f t="shared" si="1"/>
        <v>4.4323435688254227</v>
      </c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</row>
    <row r="116" spans="1:39" s="111" customFormat="1" ht="23.25" customHeight="1">
      <c r="A116" s="1009"/>
      <c r="B116" s="983"/>
      <c r="C116" s="1028"/>
      <c r="D116" s="1620"/>
      <c r="E116" s="1024"/>
      <c r="F116" s="1014">
        <f>F115*$J$13/1000</f>
        <v>0.68150087000000004</v>
      </c>
      <c r="G116" s="1015"/>
      <c r="H116" s="1016"/>
      <c r="I116" s="1014">
        <f>I115*$Q$13/1000</f>
        <v>4.9837682000000001E-2</v>
      </c>
      <c r="J116" s="1015"/>
      <c r="K116" s="1016"/>
      <c r="L116" s="375" t="s">
        <v>450</v>
      </c>
      <c r="M116" s="444" t="s">
        <v>124</v>
      </c>
      <c r="N116" s="943">
        <v>3</v>
      </c>
      <c r="O116" s="268">
        <f>E115*N116</f>
        <v>3.7585800000000003</v>
      </c>
      <c r="P116" s="944">
        <v>0.65</v>
      </c>
      <c r="Q116" s="269">
        <f>N116*P116*$N$11</f>
        <v>2.2346415000000004</v>
      </c>
      <c r="R116" s="756">
        <f>SUM(Q116:Q116)</f>
        <v>2.2346415000000004</v>
      </c>
      <c r="S116" s="997"/>
      <c r="T116" s="997"/>
      <c r="U116" s="1026"/>
      <c r="V116" s="183">
        <f t="shared" si="0"/>
        <v>0</v>
      </c>
      <c r="W116" s="692">
        <f t="shared" si="1"/>
        <v>0</v>
      </c>
    </row>
    <row r="117" spans="1:39" s="401" customFormat="1" ht="15" customHeight="1">
      <c r="A117" s="980">
        <f>+A115+1</f>
        <v>47</v>
      </c>
      <c r="B117" s="982" t="s">
        <v>384</v>
      </c>
      <c r="C117" s="1083" t="s">
        <v>386</v>
      </c>
      <c r="D117" s="1084" t="s">
        <v>249</v>
      </c>
      <c r="E117" s="1023">
        <v>99.3</v>
      </c>
      <c r="F117" s="1014">
        <v>0.28000000000000003</v>
      </c>
      <c r="G117" s="1015"/>
      <c r="H117" s="1016"/>
      <c r="I117" s="1014">
        <v>0.18</v>
      </c>
      <c r="J117" s="1015"/>
      <c r="K117" s="1016"/>
      <c r="L117" s="388"/>
      <c r="M117" s="443"/>
      <c r="N117" s="544"/>
      <c r="O117" s="544"/>
      <c r="P117" s="940"/>
      <c r="Q117" s="760"/>
      <c r="R117" s="756">
        <f>F118+I118</f>
        <v>1.2194842000000001</v>
      </c>
      <c r="S117" s="996">
        <f>R117+R118</f>
        <v>5.0836950400000003</v>
      </c>
      <c r="T117" s="996">
        <f>E117*S117</f>
        <v>504.81091747200003</v>
      </c>
      <c r="U117" s="1025">
        <f>E117*R118</f>
        <v>383.71613641200003</v>
      </c>
      <c r="V117" s="183">
        <f t="shared" si="0"/>
        <v>6.0637618680074965</v>
      </c>
      <c r="W117" s="692">
        <f t="shared" si="1"/>
        <v>602.13155349314434</v>
      </c>
      <c r="X117" s="387"/>
      <c r="Y117" s="172"/>
      <c r="Z117" s="112"/>
      <c r="AA117" s="112"/>
      <c r="AB117" s="112"/>
      <c r="AC117" s="112"/>
      <c r="AD117" s="112"/>
      <c r="AE117" s="112"/>
      <c r="AF117" s="112"/>
      <c r="AG117" s="112"/>
      <c r="AH117" s="808"/>
      <c r="AI117" s="808"/>
      <c r="AJ117" s="808"/>
      <c r="AK117" s="808"/>
      <c r="AL117" s="808"/>
      <c r="AM117" s="546"/>
    </row>
    <row r="118" spans="1:39" s="401" customFormat="1" ht="23.25" customHeight="1">
      <c r="A118" s="981"/>
      <c r="B118" s="983"/>
      <c r="C118" s="1083"/>
      <c r="D118" s="1084"/>
      <c r="E118" s="1024"/>
      <c r="F118" s="1014">
        <f>F117*$J$13/1000</f>
        <v>0.6790756</v>
      </c>
      <c r="G118" s="1015"/>
      <c r="H118" s="1016"/>
      <c r="I118" s="1014">
        <f>I117*$Q$13/1000</f>
        <v>0.54040860000000002</v>
      </c>
      <c r="J118" s="1015"/>
      <c r="K118" s="1016"/>
      <c r="L118" s="389" t="s">
        <v>387</v>
      </c>
      <c r="M118" s="444" t="s">
        <v>114</v>
      </c>
      <c r="N118" s="267">
        <v>1</v>
      </c>
      <c r="O118" s="268">
        <f>E117*N118</f>
        <v>99.3</v>
      </c>
      <c r="P118" s="843">
        <v>3.3719999999999999</v>
      </c>
      <c r="Q118" s="269">
        <f>N118*P118*$N$11</f>
        <v>3.8642108400000006</v>
      </c>
      <c r="R118" s="761">
        <f>SUM(Q118:Q118)</f>
        <v>3.8642108400000006</v>
      </c>
      <c r="S118" s="997"/>
      <c r="T118" s="997"/>
      <c r="U118" s="1026"/>
      <c r="V118" s="183">
        <f t="shared" si="0"/>
        <v>0</v>
      </c>
      <c r="W118" s="692">
        <f t="shared" si="1"/>
        <v>0</v>
      </c>
      <c r="X118" s="17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808"/>
      <c r="AI118" s="808"/>
      <c r="AJ118" s="808"/>
      <c r="AK118" s="808"/>
      <c r="AL118" s="546"/>
      <c r="AM118" s="546"/>
    </row>
    <row r="119" spans="1:39" s="111" customFormat="1" ht="23.25" customHeight="1">
      <c r="A119" s="1008">
        <f>+A117+1</f>
        <v>48</v>
      </c>
      <c r="B119" s="982" t="s">
        <v>451</v>
      </c>
      <c r="C119" s="1027" t="s">
        <v>453</v>
      </c>
      <c r="D119" s="1620" t="s">
        <v>282</v>
      </c>
      <c r="E119" s="1023">
        <f>+E117*3.14*0.108</f>
        <v>33.674616</v>
      </c>
      <c r="F119" s="1000">
        <f>28.1/100</f>
        <v>0.28100000000000003</v>
      </c>
      <c r="G119" s="1001"/>
      <c r="H119" s="1002"/>
      <c r="I119" s="1000">
        <f>1.66/100</f>
        <v>1.66E-2</v>
      </c>
      <c r="J119" s="1001"/>
      <c r="K119" s="1002"/>
      <c r="L119" s="381"/>
      <c r="M119" s="443"/>
      <c r="N119" s="941"/>
      <c r="O119" s="544"/>
      <c r="P119" s="839"/>
      <c r="Q119" s="942"/>
      <c r="R119" s="756">
        <f>F120+I120</f>
        <v>0.73133855200000009</v>
      </c>
      <c r="S119" s="996">
        <f>R119+R120</f>
        <v>2.9659800520000004</v>
      </c>
      <c r="T119" s="996">
        <f>E119*S119</f>
        <v>99.878239314760052</v>
      </c>
      <c r="U119" s="1025">
        <f>E119*R120</f>
        <v>75.250694410164016</v>
      </c>
      <c r="V119" s="183">
        <f t="shared" si="0"/>
        <v>3.5377804134743087</v>
      </c>
      <c r="W119" s="692">
        <f t="shared" si="1"/>
        <v>119.13339691606858</v>
      </c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</row>
    <row r="120" spans="1:39" s="111" customFormat="1" ht="23.25" customHeight="1">
      <c r="A120" s="1009"/>
      <c r="B120" s="983"/>
      <c r="C120" s="1028"/>
      <c r="D120" s="1620"/>
      <c r="E120" s="1024"/>
      <c r="F120" s="1014">
        <f>F119*$J$13/1000</f>
        <v>0.68150087000000004</v>
      </c>
      <c r="G120" s="1015"/>
      <c r="H120" s="1016"/>
      <c r="I120" s="1014">
        <f>I119*$Q$13/1000</f>
        <v>4.9837682000000001E-2</v>
      </c>
      <c r="J120" s="1015"/>
      <c r="K120" s="1016"/>
      <c r="L120" s="375" t="s">
        <v>450</v>
      </c>
      <c r="M120" s="444" t="s">
        <v>124</v>
      </c>
      <c r="N120" s="943">
        <v>3</v>
      </c>
      <c r="O120" s="268">
        <f>E119*N120</f>
        <v>101.023848</v>
      </c>
      <c r="P120" s="944">
        <v>0.65</v>
      </c>
      <c r="Q120" s="269">
        <f>N120*P120*$N$11</f>
        <v>2.2346415000000004</v>
      </c>
      <c r="R120" s="756">
        <f>SUM(Q120:Q120)</f>
        <v>2.2346415000000004</v>
      </c>
      <c r="S120" s="997"/>
      <c r="T120" s="997"/>
      <c r="U120" s="1026"/>
      <c r="V120" s="183">
        <f t="shared" si="0"/>
        <v>0</v>
      </c>
      <c r="W120" s="692">
        <f t="shared" si="1"/>
        <v>0</v>
      </c>
    </row>
    <row r="121" spans="1:39" s="401" customFormat="1" ht="15" customHeight="1">
      <c r="A121" s="980">
        <f>+A119+1</f>
        <v>49</v>
      </c>
      <c r="B121" s="982" t="s">
        <v>388</v>
      </c>
      <c r="C121" s="1090" t="s">
        <v>390</v>
      </c>
      <c r="D121" s="1091" t="s">
        <v>249</v>
      </c>
      <c r="E121" s="1023">
        <v>2</v>
      </c>
      <c r="F121" s="1014">
        <v>0.27</v>
      </c>
      <c r="G121" s="1015"/>
      <c r="H121" s="1016"/>
      <c r="I121" s="1014">
        <v>0.17</v>
      </c>
      <c r="J121" s="1015"/>
      <c r="K121" s="1016"/>
      <c r="L121" s="388"/>
      <c r="M121" s="443"/>
      <c r="N121" s="544"/>
      <c r="O121" s="544"/>
      <c r="P121" s="940"/>
      <c r="Q121" s="760"/>
      <c r="R121" s="756">
        <f>F122+I122</f>
        <v>1.1652088</v>
      </c>
      <c r="S121" s="996">
        <f>R121+R122</f>
        <v>4.2868310800000007</v>
      </c>
      <c r="T121" s="996">
        <f>E121*S121</f>
        <v>8.5736621600000014</v>
      </c>
      <c r="U121" s="1025">
        <f>E121*R122</f>
        <v>6.2432445600000017</v>
      </c>
      <c r="V121" s="183">
        <f t="shared" si="0"/>
        <v>5.113273442439497</v>
      </c>
      <c r="W121" s="692">
        <f t="shared" si="1"/>
        <v>10.226546884878994</v>
      </c>
      <c r="X121" s="387"/>
      <c r="Y121" s="561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112"/>
      <c r="AJ121" s="112"/>
      <c r="AK121" s="112"/>
      <c r="AL121" s="112"/>
      <c r="AM121" s="808"/>
    </row>
    <row r="122" spans="1:39" s="401" customFormat="1" ht="23.25" customHeight="1">
      <c r="A122" s="981"/>
      <c r="B122" s="983"/>
      <c r="C122" s="1090"/>
      <c r="D122" s="1091"/>
      <c r="E122" s="1024"/>
      <c r="F122" s="1014">
        <f>F121*$J$13/1000</f>
        <v>0.65482289999999999</v>
      </c>
      <c r="G122" s="1015"/>
      <c r="H122" s="1016"/>
      <c r="I122" s="1014">
        <f>I121*$Q$13/1000</f>
        <v>0.51038590000000006</v>
      </c>
      <c r="J122" s="1015"/>
      <c r="K122" s="1016"/>
      <c r="L122" s="389" t="s">
        <v>391</v>
      </c>
      <c r="M122" s="444" t="s">
        <v>114</v>
      </c>
      <c r="N122" s="267">
        <v>1</v>
      </c>
      <c r="O122" s="268">
        <f>E121*N122</f>
        <v>2</v>
      </c>
      <c r="P122" s="843">
        <v>2.7240000000000002</v>
      </c>
      <c r="Q122" s="269">
        <f>N122*P122*$N$11</f>
        <v>3.1216222800000009</v>
      </c>
      <c r="R122" s="761">
        <f>SUM(Q122:Q122)</f>
        <v>3.1216222800000009</v>
      </c>
      <c r="S122" s="997"/>
      <c r="T122" s="997"/>
      <c r="U122" s="1026"/>
      <c r="V122" s="183">
        <f t="shared" si="0"/>
        <v>0</v>
      </c>
      <c r="W122" s="692">
        <f t="shared" si="1"/>
        <v>0</v>
      </c>
      <c r="X122" s="387"/>
      <c r="Y122" s="807">
        <f>+P33</f>
        <v>0</v>
      </c>
      <c r="Z122" s="112"/>
      <c r="AA122" s="112"/>
      <c r="AB122" s="112"/>
      <c r="AC122" s="112"/>
      <c r="AD122" s="112"/>
      <c r="AE122" s="112"/>
      <c r="AF122" s="112"/>
      <c r="AG122" s="112"/>
      <c r="AH122" s="112"/>
      <c r="AI122" s="112"/>
      <c r="AJ122" s="112"/>
      <c r="AK122" s="112"/>
      <c r="AL122" s="112"/>
      <c r="AM122" s="808"/>
    </row>
    <row r="123" spans="1:39" s="808" customFormat="1" ht="15" customHeight="1">
      <c r="A123" s="980">
        <f>+A121+1</f>
        <v>50</v>
      </c>
      <c r="B123" s="982" t="s">
        <v>392</v>
      </c>
      <c r="C123" s="1083" t="s">
        <v>394</v>
      </c>
      <c r="D123" s="1084" t="s">
        <v>249</v>
      </c>
      <c r="E123" s="1023">
        <f>+E121</f>
        <v>2</v>
      </c>
      <c r="F123" s="1000">
        <v>0.06</v>
      </c>
      <c r="G123" s="1001"/>
      <c r="H123" s="1002"/>
      <c r="I123" s="1000">
        <v>0.05</v>
      </c>
      <c r="J123" s="1001"/>
      <c r="K123" s="1002"/>
      <c r="L123" s="381"/>
      <c r="M123" s="443"/>
      <c r="N123" s="357"/>
      <c r="O123" s="544"/>
      <c r="P123" s="839"/>
      <c r="Q123" s="758"/>
      <c r="R123" s="756">
        <f>F124+I124</f>
        <v>0.2956297</v>
      </c>
      <c r="S123" s="996">
        <f>R123+R124</f>
        <v>2.6603433788800004</v>
      </c>
      <c r="T123" s="996">
        <f>E123*S123</f>
        <v>5.3206867577600008</v>
      </c>
      <c r="U123" s="1025">
        <f>E123*R124</f>
        <v>4.7294273577600006</v>
      </c>
      <c r="V123" s="183">
        <f t="shared" si="0"/>
        <v>3.173221172735563</v>
      </c>
      <c r="W123" s="692">
        <f t="shared" si="1"/>
        <v>6.3464423454711261</v>
      </c>
      <c r="X123" s="147"/>
      <c r="Y123" s="562"/>
      <c r="Z123" s="147"/>
      <c r="AA123" s="147"/>
      <c r="AB123" s="147"/>
      <c r="AC123" s="147"/>
      <c r="AD123" s="147"/>
      <c r="AE123" s="147"/>
      <c r="AF123" s="147"/>
      <c r="AG123" s="147"/>
      <c r="AH123" s="401"/>
      <c r="AI123" s="401"/>
      <c r="AJ123" s="401"/>
      <c r="AK123" s="401"/>
      <c r="AL123" s="401"/>
      <c r="AM123" s="401"/>
    </row>
    <row r="124" spans="1:39" s="808" customFormat="1">
      <c r="A124" s="1062"/>
      <c r="B124" s="1029"/>
      <c r="C124" s="1083"/>
      <c r="D124" s="1084"/>
      <c r="E124" s="1081"/>
      <c r="F124" s="1017">
        <f>F123*$J$13/1000</f>
        <v>0.14551619999999998</v>
      </c>
      <c r="G124" s="1018"/>
      <c r="H124" s="1012"/>
      <c r="I124" s="1017">
        <f>I123*$Q$13/1000</f>
        <v>0.15011350000000001</v>
      </c>
      <c r="J124" s="1018"/>
      <c r="K124" s="1012"/>
      <c r="L124" s="358" t="s">
        <v>258</v>
      </c>
      <c r="M124" s="945" t="s">
        <v>124</v>
      </c>
      <c r="N124" s="946">
        <v>0.68</v>
      </c>
      <c r="O124" s="360">
        <f>E123*N124</f>
        <v>1.36</v>
      </c>
      <c r="P124" s="840">
        <v>1.246</v>
      </c>
      <c r="Q124" s="362">
        <f>N124*P124*$N$11</f>
        <v>0.97095746160000018</v>
      </c>
      <c r="R124" s="996">
        <f>SUM(Q124:Q126)</f>
        <v>2.3647136788800003</v>
      </c>
      <c r="S124" s="1039"/>
      <c r="T124" s="1039"/>
      <c r="U124" s="1082"/>
      <c r="V124" s="183">
        <f t="shared" si="0"/>
        <v>0</v>
      </c>
      <c r="W124" s="692">
        <f t="shared" si="1"/>
        <v>0</v>
      </c>
      <c r="X124" s="147"/>
      <c r="Y124" s="563">
        <v>1.246</v>
      </c>
      <c r="Z124" s="147"/>
      <c r="AA124" s="147"/>
      <c r="AB124" s="147"/>
      <c r="AC124" s="147"/>
      <c r="AD124" s="147"/>
      <c r="AE124" s="147"/>
      <c r="AF124" s="147"/>
      <c r="AG124" s="147"/>
      <c r="AH124" s="401"/>
      <c r="AI124" s="401"/>
      <c r="AJ124" s="401"/>
      <c r="AK124" s="401"/>
      <c r="AL124" s="401"/>
      <c r="AM124" s="401"/>
    </row>
    <row r="125" spans="1:39" s="808" customFormat="1" ht="12.75" customHeight="1">
      <c r="A125" s="1062"/>
      <c r="B125" s="1029"/>
      <c r="C125" s="1083"/>
      <c r="D125" s="1084"/>
      <c r="E125" s="1081"/>
      <c r="F125" s="1085"/>
      <c r="G125" s="1086"/>
      <c r="H125" s="1087"/>
      <c r="I125" s="1085"/>
      <c r="J125" s="1086"/>
      <c r="K125" s="1087"/>
      <c r="L125" s="564" t="s">
        <v>259</v>
      </c>
      <c r="M125" s="565" t="s">
        <v>124</v>
      </c>
      <c r="N125" s="364">
        <v>0.71399999999999997</v>
      </c>
      <c r="O125" s="365">
        <f>E123*N125</f>
        <v>1.4279999999999999</v>
      </c>
      <c r="P125" s="947">
        <v>1.5660000000000001</v>
      </c>
      <c r="Q125" s="366">
        <f>N125*P125*$N$11</f>
        <v>1.28133656028</v>
      </c>
      <c r="R125" s="1039"/>
      <c r="S125" s="1039"/>
      <c r="T125" s="1039"/>
      <c r="U125" s="1082"/>
      <c r="V125" s="183">
        <f t="shared" si="0"/>
        <v>0</v>
      </c>
      <c r="W125" s="692">
        <f t="shared" si="1"/>
        <v>0</v>
      </c>
      <c r="X125" s="387"/>
      <c r="Y125" s="566">
        <v>1.5660000000000001</v>
      </c>
      <c r="Z125" s="112"/>
      <c r="AA125" s="112"/>
      <c r="AB125" s="112"/>
      <c r="AC125" s="112"/>
      <c r="AD125" s="112"/>
      <c r="AE125" s="112"/>
      <c r="AF125" s="112"/>
      <c r="AG125" s="112"/>
      <c r="AM125" s="546"/>
    </row>
    <row r="126" spans="1:39" s="808" customFormat="1" ht="13.5" customHeight="1">
      <c r="A126" s="981"/>
      <c r="B126" s="983"/>
      <c r="C126" s="1083"/>
      <c r="D126" s="1084"/>
      <c r="E126" s="1024"/>
      <c r="F126" s="1088"/>
      <c r="G126" s="1089"/>
      <c r="H126" s="1013"/>
      <c r="I126" s="1088"/>
      <c r="J126" s="1089"/>
      <c r="K126" s="1013"/>
      <c r="L126" s="367" t="s">
        <v>260</v>
      </c>
      <c r="M126" s="567" t="s">
        <v>124</v>
      </c>
      <c r="N126" s="948">
        <v>0.09</v>
      </c>
      <c r="O126" s="369">
        <f>E123*N126</f>
        <v>0.18</v>
      </c>
      <c r="P126" s="842">
        <v>1.0900000000000001</v>
      </c>
      <c r="Q126" s="370">
        <f>N126*P126*$N$11</f>
        <v>0.11241965700000002</v>
      </c>
      <c r="R126" s="997"/>
      <c r="S126" s="997"/>
      <c r="T126" s="997"/>
      <c r="U126" s="1026"/>
      <c r="V126" s="183">
        <f t="shared" si="0"/>
        <v>0</v>
      </c>
      <c r="W126" s="692">
        <f t="shared" si="1"/>
        <v>0</v>
      </c>
      <c r="X126" s="387"/>
      <c r="Y126" s="568">
        <v>1.0900000000000001</v>
      </c>
      <c r="Z126" s="112"/>
      <c r="AA126" s="112"/>
      <c r="AB126" s="112"/>
      <c r="AC126" s="112"/>
      <c r="AD126" s="112"/>
      <c r="AE126" s="112"/>
      <c r="AF126" s="112"/>
      <c r="AG126" s="112"/>
      <c r="AM126" s="546"/>
    </row>
    <row r="127" spans="1:39" s="401" customFormat="1" ht="15" customHeight="1">
      <c r="A127" s="980">
        <f>+A123+1</f>
        <v>51</v>
      </c>
      <c r="B127" s="982" t="s">
        <v>388</v>
      </c>
      <c r="C127" s="1090" t="s">
        <v>396</v>
      </c>
      <c r="D127" s="1091" t="s">
        <v>249</v>
      </c>
      <c r="E127" s="1023">
        <v>2</v>
      </c>
      <c r="F127" s="1014">
        <v>0.27</v>
      </c>
      <c r="G127" s="1015"/>
      <c r="H127" s="1016"/>
      <c r="I127" s="1014">
        <v>0.17</v>
      </c>
      <c r="J127" s="1015"/>
      <c r="K127" s="1016"/>
      <c r="L127" s="388"/>
      <c r="M127" s="443"/>
      <c r="N127" s="544"/>
      <c r="O127" s="544"/>
      <c r="P127" s="940"/>
      <c r="Q127" s="760"/>
      <c r="R127" s="756">
        <f>F128+I128</f>
        <v>1.1652088</v>
      </c>
      <c r="S127" s="996">
        <f>R127+R128</f>
        <v>3.5396586400000007</v>
      </c>
      <c r="T127" s="996">
        <f>E127*S127</f>
        <v>7.0793172800000015</v>
      </c>
      <c r="U127" s="1025">
        <f>E127*R128</f>
        <v>4.748899680000001</v>
      </c>
      <c r="V127" s="183">
        <f t="shared" si="0"/>
        <v>4.2220563818468699</v>
      </c>
      <c r="W127" s="692">
        <f t="shared" si="1"/>
        <v>8.4441127636937399</v>
      </c>
      <c r="X127" s="387"/>
      <c r="Y127" s="561"/>
      <c r="Z127" s="112"/>
      <c r="AA127" s="112"/>
      <c r="AB127" s="112"/>
      <c r="AC127" s="112"/>
      <c r="AD127" s="112"/>
      <c r="AE127" s="112"/>
      <c r="AF127" s="112"/>
      <c r="AG127" s="112"/>
      <c r="AH127" s="808"/>
      <c r="AI127" s="808"/>
      <c r="AJ127" s="112"/>
      <c r="AK127" s="112"/>
      <c r="AL127" s="112"/>
      <c r="AM127" s="112"/>
    </row>
    <row r="128" spans="1:39" s="401" customFormat="1" ht="24" customHeight="1">
      <c r="A128" s="981"/>
      <c r="B128" s="983"/>
      <c r="C128" s="1090"/>
      <c r="D128" s="1091"/>
      <c r="E128" s="1024"/>
      <c r="F128" s="1014">
        <f>F127*$J$13/1000</f>
        <v>0.65482289999999999</v>
      </c>
      <c r="G128" s="1015"/>
      <c r="H128" s="1016"/>
      <c r="I128" s="1014">
        <f>I127*$Q$13/1000</f>
        <v>0.51038590000000006</v>
      </c>
      <c r="J128" s="1015"/>
      <c r="K128" s="1016"/>
      <c r="L128" s="389" t="s">
        <v>397</v>
      </c>
      <c r="M128" s="444" t="s">
        <v>114</v>
      </c>
      <c r="N128" s="267">
        <v>1</v>
      </c>
      <c r="O128" s="268">
        <f>E127*N128</f>
        <v>2</v>
      </c>
      <c r="P128" s="843">
        <v>2.0720000000000001</v>
      </c>
      <c r="Q128" s="269">
        <f>N128*P128*$N$11</f>
        <v>2.3744498400000005</v>
      </c>
      <c r="R128" s="761">
        <f>SUM(Q128:Q128)</f>
        <v>2.3744498400000005</v>
      </c>
      <c r="S128" s="997"/>
      <c r="T128" s="997"/>
      <c r="U128" s="1026"/>
      <c r="V128" s="183">
        <f t="shared" si="0"/>
        <v>0</v>
      </c>
      <c r="W128" s="692">
        <f t="shared" si="1"/>
        <v>0</v>
      </c>
      <c r="X128" s="387"/>
      <c r="Y128" s="807">
        <f>+P35</f>
        <v>0</v>
      </c>
      <c r="Z128" s="112"/>
      <c r="AA128" s="112"/>
      <c r="AB128" s="112"/>
      <c r="AC128" s="112"/>
      <c r="AD128" s="112"/>
      <c r="AE128" s="112"/>
      <c r="AF128" s="112"/>
      <c r="AG128" s="112"/>
      <c r="AH128" s="808"/>
      <c r="AI128" s="808"/>
      <c r="AJ128" s="112"/>
      <c r="AK128" s="112"/>
      <c r="AL128" s="112"/>
      <c r="AM128" s="112"/>
    </row>
    <row r="129" spans="1:39" s="808" customFormat="1" ht="12.95" customHeight="1">
      <c r="A129" s="980">
        <f>+A127+1</f>
        <v>52</v>
      </c>
      <c r="B129" s="982" t="s">
        <v>392</v>
      </c>
      <c r="C129" s="1083" t="s">
        <v>399</v>
      </c>
      <c r="D129" s="1084" t="s">
        <v>249</v>
      </c>
      <c r="E129" s="1023">
        <f>+E127</f>
        <v>2</v>
      </c>
      <c r="F129" s="1000">
        <v>0.06</v>
      </c>
      <c r="G129" s="1001"/>
      <c r="H129" s="1002"/>
      <c r="I129" s="1000">
        <v>0.05</v>
      </c>
      <c r="J129" s="1001"/>
      <c r="K129" s="1002"/>
      <c r="L129" s="381"/>
      <c r="M129" s="443"/>
      <c r="N129" s="357"/>
      <c r="O129" s="544"/>
      <c r="P129" s="839"/>
      <c r="Q129" s="758"/>
      <c r="R129" s="756">
        <f>F130+I130</f>
        <v>0.2956297</v>
      </c>
      <c r="S129" s="996">
        <f>R129+R130</f>
        <v>2.3651614925968003</v>
      </c>
      <c r="T129" s="996">
        <f>E129*S129</f>
        <v>4.7303229851936006</v>
      </c>
      <c r="U129" s="1025">
        <f>E129*R130</f>
        <v>4.1390635851936004</v>
      </c>
      <c r="V129" s="183">
        <f t="shared" si="0"/>
        <v>2.821132258651017</v>
      </c>
      <c r="W129" s="692">
        <f t="shared" si="1"/>
        <v>5.642264517302034</v>
      </c>
      <c r="X129" s="147"/>
      <c r="Y129" s="562"/>
      <c r="Z129" s="147"/>
      <c r="AA129" s="147"/>
      <c r="AB129" s="147"/>
      <c r="AC129" s="147"/>
      <c r="AD129" s="147"/>
      <c r="AE129" s="147"/>
      <c r="AF129" s="147"/>
      <c r="AG129" s="147"/>
      <c r="AH129" s="401"/>
      <c r="AI129" s="401"/>
      <c r="AJ129" s="401"/>
      <c r="AK129" s="401"/>
      <c r="AL129" s="401"/>
      <c r="AM129" s="401"/>
    </row>
    <row r="130" spans="1:39" s="808" customFormat="1" ht="12.95" customHeight="1">
      <c r="A130" s="1062"/>
      <c r="B130" s="1029"/>
      <c r="C130" s="1083"/>
      <c r="D130" s="1084"/>
      <c r="E130" s="1081"/>
      <c r="F130" s="1017">
        <f>F129*$J$13/1000</f>
        <v>0.14551619999999998</v>
      </c>
      <c r="G130" s="1018"/>
      <c r="H130" s="1012"/>
      <c r="I130" s="1017">
        <f>I129*$Q$13/1000</f>
        <v>0.15011350000000001</v>
      </c>
      <c r="J130" s="1018"/>
      <c r="K130" s="1012"/>
      <c r="L130" s="358" t="s">
        <v>258</v>
      </c>
      <c r="M130" s="525" t="s">
        <v>124</v>
      </c>
      <c r="N130" s="382">
        <v>0.56843999999999995</v>
      </c>
      <c r="O130" s="360">
        <f>E129*N130</f>
        <v>1.1368799999999999</v>
      </c>
      <c r="P130" s="840">
        <v>1.246</v>
      </c>
      <c r="Q130" s="362">
        <f>N130*P130*$N$11</f>
        <v>0.81166332275279995</v>
      </c>
      <c r="R130" s="996">
        <f>SUM(Q130:Q132)</f>
        <v>2.0695317925968002</v>
      </c>
      <c r="S130" s="1039"/>
      <c r="T130" s="1039"/>
      <c r="U130" s="1082"/>
      <c r="V130" s="183">
        <f t="shared" si="0"/>
        <v>0</v>
      </c>
      <c r="W130" s="692">
        <f t="shared" si="1"/>
        <v>0</v>
      </c>
      <c r="X130" s="147"/>
      <c r="Y130" s="563">
        <v>1.246</v>
      </c>
      <c r="Z130" s="147"/>
      <c r="AA130" s="147"/>
      <c r="AB130" s="147"/>
      <c r="AC130" s="147"/>
      <c r="AD130" s="147"/>
      <c r="AE130" s="147"/>
      <c r="AF130" s="147"/>
      <c r="AG130" s="147"/>
      <c r="AH130" s="401"/>
      <c r="AI130" s="401"/>
      <c r="AJ130" s="401"/>
      <c r="AK130" s="401"/>
      <c r="AL130" s="401"/>
      <c r="AM130" s="401"/>
    </row>
    <row r="131" spans="1:39" s="808" customFormat="1" ht="12.95" customHeight="1">
      <c r="A131" s="1062"/>
      <c r="B131" s="1029"/>
      <c r="C131" s="1083"/>
      <c r="D131" s="1084"/>
      <c r="E131" s="1081"/>
      <c r="F131" s="1085"/>
      <c r="G131" s="1086"/>
      <c r="H131" s="1087"/>
      <c r="I131" s="1085"/>
      <c r="J131" s="1086"/>
      <c r="K131" s="1087"/>
      <c r="L131" s="363" t="s">
        <v>259</v>
      </c>
      <c r="M131" s="547" t="s">
        <v>124</v>
      </c>
      <c r="N131" s="383">
        <v>0.6522</v>
      </c>
      <c r="O131" s="365">
        <f>E129*N131</f>
        <v>1.3044</v>
      </c>
      <c r="P131" s="947">
        <v>1.5660000000000001</v>
      </c>
      <c r="Q131" s="366">
        <f>N131*P131*$N$11</f>
        <v>1.1704309588440003</v>
      </c>
      <c r="R131" s="1039"/>
      <c r="S131" s="1039"/>
      <c r="T131" s="1039"/>
      <c r="U131" s="1082"/>
      <c r="V131" s="183">
        <f t="shared" si="0"/>
        <v>0</v>
      </c>
      <c r="W131" s="692">
        <f t="shared" si="1"/>
        <v>0</v>
      </c>
      <c r="X131" s="387"/>
      <c r="Y131" s="566">
        <v>1.5660000000000001</v>
      </c>
      <c r="Z131" s="112"/>
      <c r="AA131" s="112"/>
      <c r="AB131" s="112"/>
      <c r="AC131" s="112"/>
      <c r="AD131" s="112"/>
      <c r="AE131" s="112"/>
      <c r="AF131" s="112"/>
      <c r="AG131" s="112"/>
      <c r="AH131" s="112"/>
      <c r="AI131" s="112"/>
    </row>
    <row r="132" spans="1:39" s="808" customFormat="1" ht="12.75" customHeight="1">
      <c r="A132" s="981"/>
      <c r="B132" s="983"/>
      <c r="C132" s="1083"/>
      <c r="D132" s="1084"/>
      <c r="E132" s="1024"/>
      <c r="F132" s="1088"/>
      <c r="G132" s="1089"/>
      <c r="H132" s="1013"/>
      <c r="I132" s="1088"/>
      <c r="J132" s="1089"/>
      <c r="K132" s="1013"/>
      <c r="L132" s="367" t="s">
        <v>260</v>
      </c>
      <c r="M132" s="526" t="s">
        <v>124</v>
      </c>
      <c r="N132" s="368">
        <v>7.0000000000000007E-2</v>
      </c>
      <c r="O132" s="369">
        <f>E129*N132</f>
        <v>0.14000000000000001</v>
      </c>
      <c r="P132" s="842">
        <v>1.0900000000000001</v>
      </c>
      <c r="Q132" s="370">
        <f>N132*P132*$N$11</f>
        <v>8.7437511000000023E-2</v>
      </c>
      <c r="R132" s="997"/>
      <c r="S132" s="997"/>
      <c r="T132" s="997"/>
      <c r="U132" s="1026"/>
      <c r="V132" s="183">
        <f t="shared" si="0"/>
        <v>0</v>
      </c>
      <c r="W132" s="692">
        <f t="shared" si="1"/>
        <v>0</v>
      </c>
      <c r="X132" s="387"/>
      <c r="Y132" s="568">
        <v>1.0900000000000001</v>
      </c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112"/>
      <c r="AJ132" s="112"/>
      <c r="AK132" s="112"/>
      <c r="AL132" s="112"/>
    </row>
    <row r="133" spans="1:39" s="401" customFormat="1" ht="15" customHeight="1">
      <c r="A133" s="980">
        <f>+A129+1</f>
        <v>53</v>
      </c>
      <c r="B133" s="982" t="s">
        <v>216</v>
      </c>
      <c r="C133" s="1090" t="s">
        <v>401</v>
      </c>
      <c r="D133" s="1091" t="s">
        <v>249</v>
      </c>
      <c r="E133" s="1023">
        <v>19</v>
      </c>
      <c r="F133" s="1014">
        <v>0.25</v>
      </c>
      <c r="G133" s="1015"/>
      <c r="H133" s="1016"/>
      <c r="I133" s="1014">
        <v>0.16</v>
      </c>
      <c r="J133" s="1015"/>
      <c r="K133" s="1016"/>
      <c r="L133" s="388"/>
      <c r="M133" s="443"/>
      <c r="N133" s="544"/>
      <c r="O133" s="544"/>
      <c r="P133" s="940"/>
      <c r="Q133" s="760"/>
      <c r="R133" s="756">
        <f>F134+I134</f>
        <v>1.0866807000000001</v>
      </c>
      <c r="S133" s="996">
        <f>R133+R134</f>
        <v>2.8698100200000001</v>
      </c>
      <c r="T133" s="996">
        <f>E133*S133</f>
        <v>54.526390380000002</v>
      </c>
      <c r="U133" s="1025">
        <f>E133*R134</f>
        <v>33.879457080000002</v>
      </c>
      <c r="V133" s="183">
        <f t="shared" si="0"/>
        <v>3.4230701154925751</v>
      </c>
      <c r="W133" s="692">
        <f t="shared" si="1"/>
        <v>65.038332194358929</v>
      </c>
      <c r="X133" s="387"/>
      <c r="Y133" s="561"/>
      <c r="Z133" s="112"/>
      <c r="AA133" s="112"/>
      <c r="AB133" s="112"/>
      <c r="AC133" s="112"/>
      <c r="AD133" s="112"/>
      <c r="AE133" s="112"/>
      <c r="AF133" s="112"/>
      <c r="AG133" s="112"/>
      <c r="AH133" s="808"/>
      <c r="AI133" s="808"/>
      <c r="AJ133" s="808"/>
      <c r="AK133" s="808"/>
      <c r="AL133" s="808"/>
      <c r="AM133" s="808"/>
    </row>
    <row r="134" spans="1:39" s="401" customFormat="1" ht="17.25" customHeight="1">
      <c r="A134" s="981"/>
      <c r="B134" s="983"/>
      <c r="C134" s="1090"/>
      <c r="D134" s="1091"/>
      <c r="E134" s="1024"/>
      <c r="F134" s="1014">
        <f>F133*$J$13/1000</f>
        <v>0.60631749999999995</v>
      </c>
      <c r="G134" s="1015"/>
      <c r="H134" s="1016"/>
      <c r="I134" s="1014">
        <f>I133*$Q$13/1000</f>
        <v>0.48036319999999999</v>
      </c>
      <c r="J134" s="1015"/>
      <c r="K134" s="1016"/>
      <c r="L134" s="389" t="s">
        <v>218</v>
      </c>
      <c r="M134" s="444" t="s">
        <v>114</v>
      </c>
      <c r="N134" s="267">
        <v>1</v>
      </c>
      <c r="O134" s="268">
        <f>E133*N134</f>
        <v>19</v>
      </c>
      <c r="P134" s="843">
        <v>1.556</v>
      </c>
      <c r="Q134" s="269">
        <f>N134*P134*$N$11</f>
        <v>1.7831293200000002</v>
      </c>
      <c r="R134" s="761">
        <f>SUM(Q134:Q134)</f>
        <v>1.7831293200000002</v>
      </c>
      <c r="S134" s="997"/>
      <c r="T134" s="997"/>
      <c r="U134" s="1026"/>
      <c r="V134" s="183">
        <f t="shared" si="0"/>
        <v>0</v>
      </c>
      <c r="W134" s="692">
        <f t="shared" si="1"/>
        <v>0</v>
      </c>
      <c r="X134" s="387"/>
      <c r="Y134" s="807">
        <f>+P37</f>
        <v>0</v>
      </c>
      <c r="Z134" s="112"/>
      <c r="AA134" s="112"/>
      <c r="AB134" s="112"/>
      <c r="AC134" s="112"/>
      <c r="AD134" s="112"/>
      <c r="AE134" s="112"/>
      <c r="AF134" s="112"/>
      <c r="AG134" s="112"/>
      <c r="AH134" s="808"/>
      <c r="AI134" s="808"/>
      <c r="AJ134" s="808"/>
      <c r="AK134" s="808"/>
      <c r="AL134" s="808"/>
      <c r="AM134" s="808"/>
    </row>
    <row r="135" spans="1:39" s="808" customFormat="1" ht="12.95" customHeight="1">
      <c r="A135" s="980">
        <f>+A133+1</f>
        <v>54</v>
      </c>
      <c r="B135" s="982" t="s">
        <v>217</v>
      </c>
      <c r="C135" s="1083" t="s">
        <v>403</v>
      </c>
      <c r="D135" s="1084" t="s">
        <v>249</v>
      </c>
      <c r="E135" s="1023">
        <f>+E133</f>
        <v>19</v>
      </c>
      <c r="F135" s="1000">
        <v>0.05</v>
      </c>
      <c r="G135" s="1001"/>
      <c r="H135" s="1002"/>
      <c r="I135" s="1000">
        <v>0.04</v>
      </c>
      <c r="J135" s="1001"/>
      <c r="K135" s="1002"/>
      <c r="L135" s="381"/>
      <c r="M135" s="443"/>
      <c r="N135" s="544"/>
      <c r="O135" s="544"/>
      <c r="P135" s="839"/>
      <c r="Q135" s="758"/>
      <c r="R135" s="756">
        <f>F136+I136</f>
        <v>0.24135430000000002</v>
      </c>
      <c r="S135" s="996">
        <f>R135+R136</f>
        <v>1.7647418873398004</v>
      </c>
      <c r="T135" s="996">
        <f>E135*S135</f>
        <v>33.53009585945621</v>
      </c>
      <c r="U135" s="1025">
        <f>E135*R136</f>
        <v>28.944364159456207</v>
      </c>
      <c r="V135" s="183">
        <f t="shared" si="0"/>
        <v>2.1049599708732063</v>
      </c>
      <c r="W135" s="692">
        <f t="shared" si="1"/>
        <v>39.994239446590917</v>
      </c>
      <c r="X135" s="147"/>
      <c r="Y135" s="562"/>
      <c r="Z135" s="147"/>
      <c r="AA135" s="147"/>
      <c r="AB135" s="147"/>
      <c r="AC135" s="147"/>
      <c r="AD135" s="147"/>
      <c r="AE135" s="147"/>
      <c r="AF135" s="147"/>
      <c r="AG135" s="147"/>
      <c r="AH135" s="401"/>
      <c r="AI135" s="401"/>
      <c r="AJ135" s="401"/>
      <c r="AK135" s="401"/>
      <c r="AL135" s="401"/>
      <c r="AM135" s="401"/>
    </row>
    <row r="136" spans="1:39" s="808" customFormat="1" ht="12.95" customHeight="1">
      <c r="A136" s="1062"/>
      <c r="B136" s="1029"/>
      <c r="C136" s="1083"/>
      <c r="D136" s="1084"/>
      <c r="E136" s="1081"/>
      <c r="F136" s="1085">
        <f>F135*$J$13/1000</f>
        <v>0.12126350000000001</v>
      </c>
      <c r="G136" s="1086"/>
      <c r="H136" s="1087"/>
      <c r="I136" s="1085">
        <f>I135*$Q$13/1000</f>
        <v>0.1200908</v>
      </c>
      <c r="J136" s="1086"/>
      <c r="K136" s="1087"/>
      <c r="L136" s="358" t="s">
        <v>258</v>
      </c>
      <c r="M136" s="525" t="s">
        <v>124</v>
      </c>
      <c r="N136" s="359">
        <v>0.44129000000000002</v>
      </c>
      <c r="O136" s="360">
        <f>E135*N136</f>
        <v>8.3845100000000006</v>
      </c>
      <c r="P136" s="840">
        <v>1.246</v>
      </c>
      <c r="Q136" s="362">
        <f>N136*P136*$N$11</f>
        <v>0.63010855621980011</v>
      </c>
      <c r="R136" s="996">
        <f>SUM(Q136:Q138)</f>
        <v>1.5233875873398004</v>
      </c>
      <c r="S136" s="1039"/>
      <c r="T136" s="1039"/>
      <c r="U136" s="1082"/>
      <c r="V136" s="183">
        <f t="shared" si="0"/>
        <v>0</v>
      </c>
      <c r="W136" s="692">
        <f t="shared" si="1"/>
        <v>0</v>
      </c>
      <c r="X136" s="147"/>
      <c r="Y136" s="563">
        <v>1.246</v>
      </c>
      <c r="Z136" s="147"/>
      <c r="AA136" s="147"/>
      <c r="AB136" s="147"/>
      <c r="AC136" s="147"/>
      <c r="AD136" s="147"/>
      <c r="AE136" s="147"/>
      <c r="AF136" s="147"/>
      <c r="AG136" s="147"/>
      <c r="AH136" s="401"/>
      <c r="AI136" s="401"/>
      <c r="AJ136" s="401"/>
      <c r="AK136" s="401"/>
      <c r="AL136" s="401"/>
      <c r="AM136" s="401"/>
    </row>
    <row r="137" spans="1:39" s="808" customFormat="1" ht="12.95" customHeight="1">
      <c r="A137" s="1062"/>
      <c r="B137" s="1029"/>
      <c r="C137" s="1083"/>
      <c r="D137" s="1084"/>
      <c r="E137" s="1081"/>
      <c r="F137" s="1085"/>
      <c r="G137" s="1086"/>
      <c r="H137" s="1087"/>
      <c r="I137" s="1085"/>
      <c r="J137" s="1086"/>
      <c r="K137" s="1087"/>
      <c r="L137" s="363" t="s">
        <v>259</v>
      </c>
      <c r="M137" s="565" t="s">
        <v>124</v>
      </c>
      <c r="N137" s="364">
        <v>0.45600000000000002</v>
      </c>
      <c r="O137" s="365">
        <f>E135*N137</f>
        <v>8.6639999999999997</v>
      </c>
      <c r="P137" s="947">
        <v>1.5660000000000001</v>
      </c>
      <c r="Q137" s="366">
        <f>N137*P137*$N$11</f>
        <v>0.81833259312000017</v>
      </c>
      <c r="R137" s="1039"/>
      <c r="S137" s="1039"/>
      <c r="T137" s="1039"/>
      <c r="U137" s="1082"/>
      <c r="V137" s="183">
        <f t="shared" si="0"/>
        <v>0</v>
      </c>
      <c r="W137" s="692">
        <f t="shared" si="1"/>
        <v>0</v>
      </c>
      <c r="X137" s="387"/>
      <c r="Y137" s="566">
        <v>1.5660000000000001</v>
      </c>
      <c r="Z137" s="581"/>
      <c r="AA137" s="112"/>
      <c r="AB137" s="112"/>
      <c r="AC137" s="112"/>
      <c r="AD137" s="112"/>
      <c r="AE137" s="112"/>
      <c r="AF137" s="112"/>
      <c r="AG137" s="112"/>
      <c r="AJ137" s="112"/>
      <c r="AK137" s="112"/>
      <c r="AL137" s="112"/>
      <c r="AM137" s="112"/>
    </row>
    <row r="138" spans="1:39" s="808" customFormat="1" ht="12.95" customHeight="1">
      <c r="A138" s="981"/>
      <c r="B138" s="983"/>
      <c r="C138" s="1083"/>
      <c r="D138" s="1084"/>
      <c r="E138" s="1024"/>
      <c r="F138" s="1088"/>
      <c r="G138" s="1089"/>
      <c r="H138" s="1013"/>
      <c r="I138" s="1088"/>
      <c r="J138" s="1089"/>
      <c r="K138" s="1013"/>
      <c r="L138" s="367" t="s">
        <v>260</v>
      </c>
      <c r="M138" s="526" t="s">
        <v>124</v>
      </c>
      <c r="N138" s="368">
        <v>0.06</v>
      </c>
      <c r="O138" s="369">
        <f>E135*N138</f>
        <v>1.1399999999999999</v>
      </c>
      <c r="P138" s="842">
        <v>1.0900000000000001</v>
      </c>
      <c r="Q138" s="370">
        <f>N138*P138*$N$11</f>
        <v>7.4946438000000004E-2</v>
      </c>
      <c r="R138" s="997"/>
      <c r="S138" s="997"/>
      <c r="T138" s="997"/>
      <c r="U138" s="1026"/>
      <c r="V138" s="183">
        <f t="shared" si="0"/>
        <v>0</v>
      </c>
      <c r="W138" s="692">
        <f t="shared" si="1"/>
        <v>0</v>
      </c>
      <c r="X138" s="387"/>
      <c r="Y138" s="568">
        <v>1.0900000000000001</v>
      </c>
      <c r="Z138" s="112"/>
      <c r="AA138" s="112"/>
      <c r="AB138" s="112"/>
      <c r="AC138" s="112"/>
      <c r="AD138" s="112"/>
      <c r="AE138" s="112"/>
      <c r="AF138" s="112"/>
      <c r="AG138" s="112"/>
      <c r="AJ138" s="112"/>
      <c r="AK138" s="112"/>
      <c r="AL138" s="112"/>
      <c r="AM138" s="112"/>
    </row>
    <row r="139" spans="1:39" s="175" customFormat="1" ht="12.75" customHeight="1">
      <c r="A139" s="1070">
        <f>+A135+1</f>
        <v>55</v>
      </c>
      <c r="B139" s="1073" t="s">
        <v>404</v>
      </c>
      <c r="C139" s="1027" t="s">
        <v>405</v>
      </c>
      <c r="D139" s="1047" t="s">
        <v>154</v>
      </c>
      <c r="E139" s="1078">
        <v>38</v>
      </c>
      <c r="F139" s="1043">
        <f>4.72*0.15</f>
        <v>0.70799999999999996</v>
      </c>
      <c r="G139" s="1043"/>
      <c r="H139" s="1043"/>
      <c r="I139" s="1043">
        <f>2.07*0.15</f>
        <v>0.31049999999999994</v>
      </c>
      <c r="J139" s="1043"/>
      <c r="K139" s="1044"/>
      <c r="L139" s="381"/>
      <c r="M139" s="443"/>
      <c r="N139" s="544"/>
      <c r="O139" s="544"/>
      <c r="P139" s="839"/>
      <c r="Q139" s="362"/>
      <c r="R139" s="809">
        <f>F140+I140</f>
        <v>2.6492959949999997</v>
      </c>
      <c r="S139" s="1043">
        <f>R139+R140</f>
        <v>4.6369745219662919</v>
      </c>
      <c r="T139" s="1043">
        <f>E139*S139</f>
        <v>176.20503183471908</v>
      </c>
      <c r="U139" s="1045">
        <f>R140*E139</f>
        <v>75.531784024719101</v>
      </c>
      <c r="V139" s="183">
        <f t="shared" si="0"/>
        <v>5.5309197479362355</v>
      </c>
      <c r="W139" s="692">
        <f t="shared" si="1"/>
        <v>210.17495042157694</v>
      </c>
    </row>
    <row r="140" spans="1:39" s="175" customFormat="1">
      <c r="A140" s="1071"/>
      <c r="B140" s="1073"/>
      <c r="C140" s="1046"/>
      <c r="D140" s="1048"/>
      <c r="E140" s="1078"/>
      <c r="F140" s="1050">
        <f>F139*$J$13/1000</f>
        <v>1.7170911599999998</v>
      </c>
      <c r="G140" s="1051"/>
      <c r="H140" s="1052"/>
      <c r="I140" s="1056">
        <f>I139*$Q$13/1000</f>
        <v>0.93220483499999973</v>
      </c>
      <c r="J140" s="1057"/>
      <c r="K140" s="1058"/>
      <c r="L140" s="358" t="s">
        <v>178</v>
      </c>
      <c r="M140" s="525" t="s">
        <v>124</v>
      </c>
      <c r="N140" s="359">
        <v>2</v>
      </c>
      <c r="O140" s="360">
        <f>E139*N140</f>
        <v>76</v>
      </c>
      <c r="P140" s="844">
        <v>0.16500000000000001</v>
      </c>
      <c r="Q140" s="362">
        <f>N140*P140*$N$11</f>
        <v>0.37817010000000006</v>
      </c>
      <c r="R140" s="1043">
        <f>SUM(Q140:Q141)</f>
        <v>1.9876785269662922</v>
      </c>
      <c r="S140" s="1043"/>
      <c r="T140" s="1043"/>
      <c r="U140" s="1045"/>
      <c r="V140" s="183">
        <f t="shared" si="0"/>
        <v>0</v>
      </c>
      <c r="W140" s="692">
        <f t="shared" si="1"/>
        <v>0</v>
      </c>
    </row>
    <row r="141" spans="1:39" s="175" customFormat="1">
      <c r="A141" s="1072"/>
      <c r="B141" s="1073"/>
      <c r="C141" s="1028"/>
      <c r="D141" s="1049"/>
      <c r="E141" s="1078"/>
      <c r="F141" s="1053"/>
      <c r="G141" s="1054"/>
      <c r="H141" s="1055"/>
      <c r="I141" s="1059"/>
      <c r="J141" s="1060"/>
      <c r="K141" s="1061"/>
      <c r="L141" s="810" t="s">
        <v>179</v>
      </c>
      <c r="M141" s="526" t="s">
        <v>124</v>
      </c>
      <c r="N141" s="368">
        <v>1</v>
      </c>
      <c r="O141" s="369">
        <f>E139*N141</f>
        <v>38</v>
      </c>
      <c r="P141" s="845">
        <f>1.25/0.89</f>
        <v>1.4044943820224718</v>
      </c>
      <c r="Q141" s="370">
        <f>N141*P141*$N$11</f>
        <v>1.6095084269662923</v>
      </c>
      <c r="R141" s="1043"/>
      <c r="S141" s="1043"/>
      <c r="T141" s="1043"/>
      <c r="U141" s="1045"/>
      <c r="V141" s="183">
        <f t="shared" si="0"/>
        <v>0</v>
      </c>
      <c r="W141" s="692">
        <f t="shared" si="1"/>
        <v>0</v>
      </c>
    </row>
    <row r="142" spans="1:39" s="465" customFormat="1" ht="17.25" customHeight="1">
      <c r="A142" s="1453">
        <f>+A139+1</f>
        <v>56</v>
      </c>
      <c r="B142" s="1275" t="s">
        <v>202</v>
      </c>
      <c r="C142" s="1424" t="s">
        <v>265</v>
      </c>
      <c r="D142" s="1042" t="s">
        <v>238</v>
      </c>
      <c r="E142" s="1539">
        <v>46</v>
      </c>
      <c r="F142" s="1534">
        <v>1.3</v>
      </c>
      <c r="G142" s="1535"/>
      <c r="H142" s="1536"/>
      <c r="I142" s="1534">
        <v>2</v>
      </c>
      <c r="J142" s="1535"/>
      <c r="K142" s="1536"/>
      <c r="L142" s="459"/>
      <c r="M142" s="449"/>
      <c r="N142" s="450"/>
      <c r="O142" s="450"/>
      <c r="P142" s="837"/>
      <c r="Q142" s="768"/>
      <c r="R142" s="759">
        <f>F143+I143</f>
        <v>9.1573910000000005</v>
      </c>
      <c r="S142" s="1448">
        <f>R142+R143</f>
        <v>14.080718773700003</v>
      </c>
      <c r="T142" s="1448">
        <f>E142*S142</f>
        <v>647.71306359020014</v>
      </c>
      <c r="U142" s="1551">
        <f>+R143*E142</f>
        <v>226.47307759020006</v>
      </c>
      <c r="V142" s="183">
        <f t="shared" si="0"/>
        <v>16.795288643848185</v>
      </c>
      <c r="W142" s="692">
        <f t="shared" si="1"/>
        <v>772.58327761701651</v>
      </c>
      <c r="X142" s="585"/>
    </row>
    <row r="143" spans="1:39" s="465" customFormat="1" ht="14.25" customHeight="1">
      <c r="A143" s="1455"/>
      <c r="B143" s="1276"/>
      <c r="C143" s="1424"/>
      <c r="D143" s="1042"/>
      <c r="E143" s="1540"/>
      <c r="F143" s="1534">
        <f>F142*J$13/1000</f>
        <v>3.1528510000000001</v>
      </c>
      <c r="G143" s="1535"/>
      <c r="H143" s="1536"/>
      <c r="I143" s="1534">
        <f>I142*$Q$13/1000</f>
        <v>6.0045399999999995</v>
      </c>
      <c r="J143" s="1535"/>
      <c r="K143" s="1536"/>
      <c r="L143" s="466" t="s">
        <v>266</v>
      </c>
      <c r="M143" s="461" t="s">
        <v>114</v>
      </c>
      <c r="N143" s="462">
        <v>0.71</v>
      </c>
      <c r="O143" s="467">
        <f>E142*N143</f>
        <v>32.659999999999997</v>
      </c>
      <c r="P143" s="846">
        <v>6.0510000000000002</v>
      </c>
      <c r="Q143" s="464">
        <f>N143*P143*$N$11</f>
        <v>4.9233277737000014</v>
      </c>
      <c r="R143" s="767">
        <f>SUM(Q143:Q143)</f>
        <v>4.9233277737000014</v>
      </c>
      <c r="S143" s="1449"/>
      <c r="T143" s="1449"/>
      <c r="U143" s="1552"/>
      <c r="V143" s="183">
        <f t="shared" si="0"/>
        <v>0</v>
      </c>
      <c r="W143" s="692">
        <f t="shared" si="1"/>
        <v>0</v>
      </c>
      <c r="X143" s="585"/>
      <c r="AA143" s="170"/>
      <c r="AB143" s="170"/>
      <c r="AC143" s="170"/>
      <c r="AD143" s="170"/>
      <c r="AE143" s="170"/>
      <c r="AF143" s="170"/>
      <c r="AG143" s="170"/>
      <c r="AH143" s="170"/>
      <c r="AI143" s="176"/>
      <c r="AJ143" s="176"/>
      <c r="AK143" s="468"/>
    </row>
    <row r="144" spans="1:39" s="176" customFormat="1" ht="20.25" customHeight="1">
      <c r="A144" s="1105">
        <f>+A142+1</f>
        <v>57</v>
      </c>
      <c r="B144" s="1235" t="s">
        <v>181</v>
      </c>
      <c r="C144" s="1425" t="s">
        <v>183</v>
      </c>
      <c r="D144" s="1403" t="s">
        <v>166</v>
      </c>
      <c r="E144" s="1305">
        <v>0.4</v>
      </c>
      <c r="F144" s="1079">
        <f>205/100</f>
        <v>2.0499999999999998</v>
      </c>
      <c r="G144" s="1079"/>
      <c r="H144" s="1079"/>
      <c r="I144" s="1080">
        <v>0</v>
      </c>
      <c r="J144" s="1080"/>
      <c r="K144" s="1080"/>
      <c r="L144" s="353"/>
      <c r="M144" s="787"/>
      <c r="N144" s="787"/>
      <c r="O144" s="787"/>
      <c r="P144" s="826"/>
      <c r="Q144" s="597"/>
      <c r="R144" s="1228">
        <f>F145+I145</f>
        <v>4.9718035</v>
      </c>
      <c r="S144" s="1228">
        <f>R144+R145</f>
        <v>4.9718035</v>
      </c>
      <c r="T144" s="1228">
        <f>E144*S144</f>
        <v>1.9887214000000002</v>
      </c>
      <c r="U144" s="1226"/>
      <c r="V144" s="183">
        <f t="shared" si="0"/>
        <v>5.9302991704487074</v>
      </c>
      <c r="W144" s="692">
        <f t="shared" si="1"/>
        <v>2.3721196681794829</v>
      </c>
      <c r="Y144" s="550"/>
      <c r="Z144" s="354"/>
      <c r="AA144" s="481"/>
    </row>
    <row r="145" spans="1:38" s="176" customFormat="1" ht="20.25" customHeight="1">
      <c r="A145" s="1106"/>
      <c r="B145" s="1236"/>
      <c r="C145" s="1425"/>
      <c r="D145" s="1403"/>
      <c r="E145" s="1306"/>
      <c r="F145" s="1225">
        <f>F144*$J$13/1000</f>
        <v>4.9718035</v>
      </c>
      <c r="G145" s="1225"/>
      <c r="H145" s="1225"/>
      <c r="I145" s="1080">
        <f>I144*$Q$13/1000</f>
        <v>0</v>
      </c>
      <c r="J145" s="1080"/>
      <c r="K145" s="1080"/>
      <c r="L145" s="355"/>
      <c r="M145" s="276"/>
      <c r="N145" s="276"/>
      <c r="O145" s="276"/>
      <c r="P145" s="820"/>
      <c r="Q145" s="288"/>
      <c r="R145" s="1229"/>
      <c r="S145" s="1229"/>
      <c r="T145" s="1229"/>
      <c r="U145" s="1227"/>
      <c r="V145" s="183">
        <f t="shared" si="0"/>
        <v>0</v>
      </c>
      <c r="W145" s="692">
        <f t="shared" si="1"/>
        <v>0</v>
      </c>
      <c r="Y145" s="550"/>
      <c r="Z145" s="354"/>
      <c r="AA145" s="482" t="s">
        <v>406</v>
      </c>
    </row>
    <row r="146" spans="1:38" s="176" customFormat="1" ht="20.25" customHeight="1">
      <c r="A146" s="1105">
        <f>+A144+1</f>
        <v>58</v>
      </c>
      <c r="B146" s="1235" t="s">
        <v>407</v>
      </c>
      <c r="C146" s="1425" t="s">
        <v>409</v>
      </c>
      <c r="D146" s="1403" t="s">
        <v>166</v>
      </c>
      <c r="E146" s="1305">
        <v>0.7</v>
      </c>
      <c r="F146" s="1225">
        <v>3.68</v>
      </c>
      <c r="G146" s="1225"/>
      <c r="H146" s="1225"/>
      <c r="I146" s="1080">
        <v>0</v>
      </c>
      <c r="J146" s="1080"/>
      <c r="K146" s="1080"/>
      <c r="L146" s="353"/>
      <c r="M146" s="787"/>
      <c r="N146" s="787"/>
      <c r="O146" s="787"/>
      <c r="P146" s="826"/>
      <c r="Q146" s="597"/>
      <c r="R146" s="1228">
        <f>F147+I147</f>
        <v>8.9249936000000005</v>
      </c>
      <c r="S146" s="1228">
        <f>R146+R147</f>
        <v>8.9249936000000005</v>
      </c>
      <c r="T146" s="1228">
        <f>E146*S146</f>
        <v>6.2474955200000002</v>
      </c>
      <c r="U146" s="1226"/>
      <c r="V146" s="183">
        <f t="shared" si="0"/>
        <v>10.645610218171338</v>
      </c>
      <c r="W146" s="692">
        <f t="shared" si="1"/>
        <v>7.4519271527199367</v>
      </c>
      <c r="Y146" s="550"/>
      <c r="Z146" s="354"/>
      <c r="AA146" s="481"/>
    </row>
    <row r="147" spans="1:38" s="176" customFormat="1" ht="20.25" customHeight="1">
      <c r="A147" s="1106"/>
      <c r="B147" s="1236"/>
      <c r="C147" s="1425"/>
      <c r="D147" s="1403"/>
      <c r="E147" s="1306"/>
      <c r="F147" s="1225">
        <f>F146*$J$13/1000</f>
        <v>8.9249936000000005</v>
      </c>
      <c r="G147" s="1225"/>
      <c r="H147" s="1225"/>
      <c r="I147" s="1080">
        <f>I146*$Q$13/1000</f>
        <v>0</v>
      </c>
      <c r="J147" s="1080"/>
      <c r="K147" s="1080"/>
      <c r="L147" s="355"/>
      <c r="M147" s="276"/>
      <c r="N147" s="276"/>
      <c r="O147" s="276"/>
      <c r="P147" s="820"/>
      <c r="Q147" s="288"/>
      <c r="R147" s="1229"/>
      <c r="S147" s="1229"/>
      <c r="T147" s="1229"/>
      <c r="U147" s="1227"/>
      <c r="V147" s="183">
        <f t="shared" si="0"/>
        <v>0</v>
      </c>
      <c r="W147" s="692">
        <f t="shared" si="1"/>
        <v>0</v>
      </c>
      <c r="Y147" s="550"/>
      <c r="Z147" s="354"/>
      <c r="AA147" s="482" t="s">
        <v>406</v>
      </c>
    </row>
    <row r="148" spans="1:38" s="485" customFormat="1" ht="14.25" customHeight="1">
      <c r="A148" s="1453">
        <f>+A146+1</f>
        <v>59</v>
      </c>
      <c r="B148" s="1275" t="s">
        <v>190</v>
      </c>
      <c r="C148" s="1579" t="s">
        <v>270</v>
      </c>
      <c r="D148" s="1460" t="s">
        <v>166</v>
      </c>
      <c r="E148" s="1448">
        <v>1.1000000000000001</v>
      </c>
      <c r="F148" s="1426">
        <v>2.78</v>
      </c>
      <c r="G148" s="1427"/>
      <c r="H148" s="1428"/>
      <c r="I148" s="1426">
        <v>0.34</v>
      </c>
      <c r="J148" s="1427"/>
      <c r="K148" s="1428"/>
      <c r="L148" s="483"/>
      <c r="M148" s="449"/>
      <c r="N148" s="484"/>
      <c r="O148" s="450"/>
      <c r="P148" s="837"/>
      <c r="Q148" s="768"/>
      <c r="R148" s="759">
        <f>F149+I149</f>
        <v>7.7630223999999997</v>
      </c>
      <c r="S148" s="1448">
        <f>R148+R149</f>
        <v>44.637472075000005</v>
      </c>
      <c r="T148" s="1448">
        <f>E148*S148</f>
        <v>49.101219282500011</v>
      </c>
      <c r="U148" s="1457">
        <f>E148*R149</f>
        <v>40.561894642500015</v>
      </c>
      <c r="V148" s="183">
        <f t="shared" si="0"/>
        <v>53.242965780385298</v>
      </c>
      <c r="W148" s="692">
        <f t="shared" si="1"/>
        <v>58.567262358423832</v>
      </c>
      <c r="X148" s="587"/>
    </row>
    <row r="149" spans="1:38" s="485" customFormat="1" ht="14.25" customHeight="1">
      <c r="A149" s="1454"/>
      <c r="B149" s="1456"/>
      <c r="C149" s="1580"/>
      <c r="D149" s="1461"/>
      <c r="E149" s="1285"/>
      <c r="F149" s="1463">
        <f>F148*$J$13/1000</f>
        <v>6.7422505999999993</v>
      </c>
      <c r="G149" s="1464"/>
      <c r="H149" s="1465"/>
      <c r="I149" s="1463">
        <f>I148*$Q$13/1000</f>
        <v>1.0207718000000001</v>
      </c>
      <c r="J149" s="1464"/>
      <c r="K149" s="1465"/>
      <c r="L149" s="451" t="s">
        <v>191</v>
      </c>
      <c r="M149" s="452" t="s">
        <v>126</v>
      </c>
      <c r="N149" s="458">
        <v>1.02</v>
      </c>
      <c r="O149" s="453">
        <f>E148*N149</f>
        <v>1.1220000000000001</v>
      </c>
      <c r="P149" s="847">
        <v>26</v>
      </c>
      <c r="Q149" s="418">
        <f>N149*P149*$N$11</f>
        <v>30.391124400000002</v>
      </c>
      <c r="R149" s="1448">
        <f>SUM(Q149:Q151)</f>
        <v>36.874449675000008</v>
      </c>
      <c r="S149" s="1285"/>
      <c r="T149" s="1285"/>
      <c r="U149" s="1458"/>
      <c r="V149" s="183">
        <f t="shared" si="0"/>
        <v>0</v>
      </c>
      <c r="W149" s="692">
        <f t="shared" si="1"/>
        <v>0</v>
      </c>
      <c r="X149" s="587"/>
    </row>
    <row r="150" spans="1:38" s="485" customFormat="1" ht="14.25" customHeight="1">
      <c r="A150" s="1454"/>
      <c r="B150" s="1456"/>
      <c r="C150" s="1580"/>
      <c r="D150" s="1461"/>
      <c r="E150" s="1285"/>
      <c r="F150" s="1466"/>
      <c r="G150" s="1467"/>
      <c r="H150" s="1468"/>
      <c r="I150" s="1466"/>
      <c r="J150" s="1467"/>
      <c r="K150" s="1468"/>
      <c r="L150" s="486" t="s">
        <v>192</v>
      </c>
      <c r="M150" s="487" t="s">
        <v>193</v>
      </c>
      <c r="N150" s="488">
        <v>1.17</v>
      </c>
      <c r="O150" s="489">
        <f>E148*N150</f>
        <v>1.2869999999999999</v>
      </c>
      <c r="P150" s="847">
        <v>3.5</v>
      </c>
      <c r="Q150" s="419">
        <f>N150*P150*$N$11</f>
        <v>4.6927471500000006</v>
      </c>
      <c r="R150" s="1285"/>
      <c r="S150" s="1285"/>
      <c r="T150" s="1285"/>
      <c r="U150" s="1458"/>
      <c r="V150" s="183">
        <f t="shared" si="0"/>
        <v>0</v>
      </c>
      <c r="W150" s="692">
        <f t="shared" si="1"/>
        <v>0</v>
      </c>
      <c r="X150" s="587">
        <f>28.96*12</f>
        <v>347.52</v>
      </c>
    </row>
    <row r="151" spans="1:38" s="485" customFormat="1" ht="14.25" customHeight="1">
      <c r="A151" s="1455"/>
      <c r="B151" s="1276"/>
      <c r="C151" s="1581"/>
      <c r="D151" s="1462"/>
      <c r="E151" s="1449"/>
      <c r="F151" s="1469"/>
      <c r="G151" s="1470"/>
      <c r="H151" s="1471"/>
      <c r="I151" s="1469"/>
      <c r="J151" s="1470"/>
      <c r="K151" s="1471"/>
      <c r="L151" s="454" t="s">
        <v>194</v>
      </c>
      <c r="M151" s="455" t="s">
        <v>126</v>
      </c>
      <c r="N151" s="456">
        <v>1.2500000000000001E-2</v>
      </c>
      <c r="O151" s="457">
        <f>E148*N151</f>
        <v>1.3750000000000002E-2</v>
      </c>
      <c r="P151" s="848">
        <v>125</v>
      </c>
      <c r="Q151" s="420">
        <f>N151*P151*$N$11</f>
        <v>1.7905781250000001</v>
      </c>
      <c r="R151" s="1449"/>
      <c r="S151" s="1449"/>
      <c r="T151" s="1449"/>
      <c r="U151" s="1459"/>
      <c r="V151" s="183">
        <f t="shared" si="0"/>
        <v>0</v>
      </c>
      <c r="W151" s="692">
        <f t="shared" si="1"/>
        <v>0</v>
      </c>
      <c r="X151" s="587"/>
    </row>
    <row r="152" spans="1:38" s="551" customFormat="1" ht="16.5" customHeight="1">
      <c r="A152" s="1490">
        <f>+A148+1</f>
        <v>60</v>
      </c>
      <c r="B152" s="1235" t="s">
        <v>276</v>
      </c>
      <c r="C152" s="1582" t="s">
        <v>277</v>
      </c>
      <c r="D152" s="1483" t="s">
        <v>166</v>
      </c>
      <c r="E152" s="1472">
        <v>1.76</v>
      </c>
      <c r="F152" s="1302">
        <f>0.01*46</f>
        <v>0.46</v>
      </c>
      <c r="G152" s="1303"/>
      <c r="H152" s="1304"/>
      <c r="I152" s="1452"/>
      <c r="J152" s="1452"/>
      <c r="K152" s="1452"/>
      <c r="L152" s="353"/>
      <c r="M152" s="272"/>
      <c r="N152" s="272"/>
      <c r="O152" s="272"/>
      <c r="P152" s="819"/>
      <c r="Q152" s="597"/>
      <c r="R152" s="1228">
        <f>F153+I153</f>
        <v>1.1156242000000001</v>
      </c>
      <c r="S152" s="1228">
        <f>R152+R153</f>
        <v>1.1156242000000001</v>
      </c>
      <c r="T152" s="1228">
        <f>E152*S152</f>
        <v>1.9634985920000001</v>
      </c>
      <c r="U152" s="603"/>
      <c r="V152" s="183">
        <f t="shared" si="0"/>
        <v>1.3307012772714173</v>
      </c>
      <c r="W152" s="692">
        <f t="shared" si="1"/>
        <v>2.3420342479976943</v>
      </c>
      <c r="X152" s="588"/>
      <c r="Y152" s="576"/>
      <c r="Z152" s="174"/>
      <c r="AA152" s="576"/>
      <c r="AB152" s="112"/>
      <c r="AC152" s="112"/>
      <c r="AD152" s="112"/>
      <c r="AE152" s="112"/>
      <c r="AF152" s="112"/>
      <c r="AG152" s="112"/>
      <c r="AH152" s="552"/>
      <c r="AI152" s="552"/>
      <c r="AJ152" s="552"/>
      <c r="AK152" s="552"/>
      <c r="AL152" s="552"/>
    </row>
    <row r="153" spans="1:38" s="551" customFormat="1" ht="16.5" customHeight="1">
      <c r="A153" s="1491"/>
      <c r="B153" s="1236"/>
      <c r="C153" s="1583"/>
      <c r="D153" s="1484"/>
      <c r="E153" s="1474"/>
      <c r="F153" s="1225">
        <f>F152*$J$13/1000</f>
        <v>1.1156242000000001</v>
      </c>
      <c r="G153" s="1225"/>
      <c r="H153" s="1225"/>
      <c r="I153" s="1294">
        <f>J152*$Q$13/1000</f>
        <v>0</v>
      </c>
      <c r="J153" s="1294"/>
      <c r="K153" s="1294"/>
      <c r="L153" s="355"/>
      <c r="M153" s="276"/>
      <c r="N153" s="276"/>
      <c r="O153" s="276"/>
      <c r="P153" s="820"/>
      <c r="Q153" s="288"/>
      <c r="R153" s="1229"/>
      <c r="S153" s="1229"/>
      <c r="T153" s="1229"/>
      <c r="U153" s="604"/>
      <c r="V153" s="183">
        <f t="shared" si="0"/>
        <v>0</v>
      </c>
      <c r="W153" s="692">
        <f t="shared" si="1"/>
        <v>0</v>
      </c>
      <c r="X153" s="588"/>
      <c r="Y153" s="576"/>
      <c r="Z153" s="577"/>
      <c r="AA153" s="576"/>
      <c r="AB153" s="112"/>
      <c r="AC153" s="112"/>
      <c r="AD153" s="112"/>
      <c r="AE153" s="112"/>
      <c r="AF153" s="112"/>
      <c r="AG153" s="112"/>
      <c r="AH153" s="552"/>
      <c r="AI153" s="552"/>
      <c r="AJ153" s="552"/>
      <c r="AK153" s="552"/>
      <c r="AL153" s="552"/>
    </row>
    <row r="154" spans="1:38" s="553" customFormat="1" ht="14.25" customHeight="1">
      <c r="A154" s="1485">
        <f>+A152+1</f>
        <v>61</v>
      </c>
      <c r="B154" s="982" t="s">
        <v>184</v>
      </c>
      <c r="C154" s="1584" t="s">
        <v>411</v>
      </c>
      <c r="D154" s="1489" t="s">
        <v>153</v>
      </c>
      <c r="E154" s="1472">
        <v>347.5</v>
      </c>
      <c r="F154" s="1065">
        <f>0.001*14.8</f>
        <v>1.4800000000000001E-2</v>
      </c>
      <c r="G154" s="1066"/>
      <c r="H154" s="1067"/>
      <c r="I154" s="1000">
        <f>0.001*4.98</f>
        <v>4.9800000000000009E-3</v>
      </c>
      <c r="J154" s="1001"/>
      <c r="K154" s="1002"/>
      <c r="L154" s="356"/>
      <c r="M154" s="443"/>
      <c r="N154" s="357"/>
      <c r="O154" s="544"/>
      <c r="P154" s="828"/>
      <c r="Q154" s="758"/>
      <c r="R154" s="755">
        <f>F155+I155</f>
        <v>5.0845300600000004E-2</v>
      </c>
      <c r="S154" s="1068">
        <f>R154+R155</f>
        <v>0.45316049780424417</v>
      </c>
      <c r="T154" s="1068">
        <f>E154*S154</f>
        <v>157.47327298697485</v>
      </c>
      <c r="U154" s="1488">
        <f>R155*E154</f>
        <v>139.80453102847483</v>
      </c>
      <c r="V154" s="183">
        <f t="shared" si="0"/>
        <v>0.54052363980367135</v>
      </c>
      <c r="W154" s="692">
        <f t="shared" si="1"/>
        <v>187.83196483177579</v>
      </c>
      <c r="X154" s="589"/>
      <c r="Y154" s="111"/>
      <c r="Z154" s="111"/>
      <c r="AA154" s="111"/>
      <c r="AB154" s="113"/>
      <c r="AC154" s="113"/>
      <c r="AD154" s="113"/>
      <c r="AE154" s="113"/>
      <c r="AF154" s="113"/>
      <c r="AG154" s="113"/>
      <c r="AH154" s="412"/>
      <c r="AI154" s="412"/>
      <c r="AJ154" s="412"/>
      <c r="AK154" s="412"/>
      <c r="AL154" s="412"/>
    </row>
    <row r="155" spans="1:38" s="553" customFormat="1" ht="14.25" customHeight="1">
      <c r="A155" s="1486"/>
      <c r="B155" s="1029"/>
      <c r="C155" s="1584"/>
      <c r="D155" s="1489"/>
      <c r="E155" s="1473"/>
      <c r="F155" s="1068">
        <f>F154*J$13/1000</f>
        <v>3.5893996000000004E-2</v>
      </c>
      <c r="G155" s="1068"/>
      <c r="H155" s="1068"/>
      <c r="I155" s="1068">
        <f>I154*$Q$13/1000</f>
        <v>1.4951304600000001E-2</v>
      </c>
      <c r="J155" s="1068"/>
      <c r="K155" s="1068"/>
      <c r="L155" s="358" t="s">
        <v>185</v>
      </c>
      <c r="M155" s="525" t="s">
        <v>124</v>
      </c>
      <c r="N155" s="359">
        <v>1</v>
      </c>
      <c r="O155" s="360">
        <f>E154*N155</f>
        <v>347.5</v>
      </c>
      <c r="P155" s="844">
        <f>9.175/26.39</f>
        <v>0.34766957180750285</v>
      </c>
      <c r="Q155" s="362">
        <f>N155*P155*$N$11</f>
        <v>0.39841889920424411</v>
      </c>
      <c r="R155" s="1068">
        <f>SUM(Q155:Q156)</f>
        <v>0.40231519720424413</v>
      </c>
      <c r="S155" s="1068"/>
      <c r="T155" s="1068"/>
      <c r="U155" s="1488"/>
      <c r="V155" s="183">
        <f t="shared" si="0"/>
        <v>0</v>
      </c>
      <c r="W155" s="692">
        <f t="shared" si="1"/>
        <v>0</v>
      </c>
      <c r="X155" s="589"/>
      <c r="Y155" s="111"/>
      <c r="Z155" s="111"/>
      <c r="AA155" s="111"/>
      <c r="AB155" s="113"/>
      <c r="AC155" s="113"/>
      <c r="AD155" s="113"/>
      <c r="AE155" s="113"/>
      <c r="AF155" s="113"/>
      <c r="AG155" s="113"/>
      <c r="AH155" s="412"/>
      <c r="AI155" s="412"/>
      <c r="AJ155" s="412"/>
      <c r="AK155" s="412"/>
      <c r="AL155" s="412"/>
    </row>
    <row r="156" spans="1:38" s="553" customFormat="1" ht="13.5" customHeight="1">
      <c r="A156" s="1487"/>
      <c r="B156" s="983"/>
      <c r="C156" s="1584"/>
      <c r="D156" s="1489"/>
      <c r="E156" s="1474"/>
      <c r="F156" s="1068"/>
      <c r="G156" s="1068"/>
      <c r="H156" s="1068"/>
      <c r="I156" s="1068"/>
      <c r="J156" s="1068"/>
      <c r="K156" s="1068"/>
      <c r="L156" s="363" t="s">
        <v>180</v>
      </c>
      <c r="M156" s="565" t="s">
        <v>124</v>
      </c>
      <c r="N156" s="364">
        <v>4.0000000000000001E-3</v>
      </c>
      <c r="O156" s="361">
        <f>E154*N156</f>
        <v>1.3900000000000001</v>
      </c>
      <c r="P156" s="849">
        <v>0.85</v>
      </c>
      <c r="Q156" s="371">
        <f t="shared" ref="Q156" si="10">N156*P156*$N$11</f>
        <v>3.8962980000000003E-3</v>
      </c>
      <c r="R156" s="1068"/>
      <c r="S156" s="1068"/>
      <c r="T156" s="1068"/>
      <c r="U156" s="1488"/>
      <c r="V156" s="183">
        <f t="shared" si="0"/>
        <v>0</v>
      </c>
      <c r="W156" s="692">
        <f t="shared" si="1"/>
        <v>0</v>
      </c>
      <c r="X156" s="589"/>
      <c r="Y156" s="111"/>
      <c r="Z156" s="111"/>
      <c r="AA156" s="111"/>
      <c r="AB156" s="113"/>
      <c r="AC156" s="113"/>
      <c r="AD156" s="113"/>
      <c r="AE156" s="113"/>
      <c r="AF156" s="113"/>
      <c r="AG156" s="113"/>
      <c r="AH156" s="412"/>
      <c r="AI156" s="412"/>
      <c r="AJ156" s="412"/>
      <c r="AK156" s="412"/>
      <c r="AL156" s="412"/>
    </row>
    <row r="157" spans="1:38" s="553" customFormat="1" ht="14.25" customHeight="1">
      <c r="A157" s="980">
        <f>+A154+1</f>
        <v>62</v>
      </c>
      <c r="B157" s="982" t="s">
        <v>184</v>
      </c>
      <c r="C157" s="1063" t="s">
        <v>413</v>
      </c>
      <c r="D157" s="1064" t="s">
        <v>153</v>
      </c>
      <c r="E157" s="1064">
        <v>38.9</v>
      </c>
      <c r="F157" s="1065">
        <f>0.001*14.8</f>
        <v>1.4800000000000001E-2</v>
      </c>
      <c r="G157" s="1066"/>
      <c r="H157" s="1067"/>
      <c r="I157" s="1000">
        <f>0.001*4.98</f>
        <v>4.9800000000000009E-3</v>
      </c>
      <c r="J157" s="1001"/>
      <c r="K157" s="1002"/>
      <c r="L157" s="356"/>
      <c r="M157" s="443"/>
      <c r="N157" s="357"/>
      <c r="O157" s="544"/>
      <c r="P157" s="828"/>
      <c r="Q157" s="758"/>
      <c r="R157" s="755">
        <f>F158+I158</f>
        <v>5.0845300600000004E-2</v>
      </c>
      <c r="S157" s="1068">
        <f>R157+R158</f>
        <v>0.41338776526666676</v>
      </c>
      <c r="T157" s="1068">
        <f>E157*S157</f>
        <v>16.080784068873335</v>
      </c>
      <c r="U157" s="1069">
        <f>R158*E157</f>
        <v>14.102901875533336</v>
      </c>
      <c r="V157" s="183">
        <f t="shared" si="0"/>
        <v>0.49308326876445513</v>
      </c>
      <c r="W157" s="692">
        <f t="shared" si="1"/>
        <v>19.180939154937303</v>
      </c>
      <c r="X157" s="524"/>
      <c r="Y157" s="111"/>
      <c r="Z157" s="111"/>
      <c r="AA157" s="111"/>
      <c r="AB157" s="113"/>
      <c r="AC157" s="113"/>
      <c r="AD157" s="113"/>
      <c r="AE157" s="113"/>
      <c r="AF157" s="113"/>
      <c r="AG157" s="113"/>
      <c r="AH157" s="412"/>
      <c r="AI157" s="412"/>
      <c r="AJ157" s="412"/>
      <c r="AK157" s="412"/>
      <c r="AL157" s="412"/>
    </row>
    <row r="158" spans="1:38" s="553" customFormat="1" ht="14.25" customHeight="1">
      <c r="A158" s="1062"/>
      <c r="B158" s="1029"/>
      <c r="C158" s="1063"/>
      <c r="D158" s="1064"/>
      <c r="E158" s="1064"/>
      <c r="F158" s="1068">
        <f>F157*J$13/1000</f>
        <v>3.5893996000000004E-2</v>
      </c>
      <c r="G158" s="1068"/>
      <c r="H158" s="1068"/>
      <c r="I158" s="1068">
        <f>I157*$Q$13/1000</f>
        <v>1.4951304600000001E-2</v>
      </c>
      <c r="J158" s="1068"/>
      <c r="K158" s="1068"/>
      <c r="L158" s="358" t="s">
        <v>185</v>
      </c>
      <c r="M158" s="525" t="s">
        <v>124</v>
      </c>
      <c r="N158" s="359">
        <v>1</v>
      </c>
      <c r="O158" s="360">
        <f>E157*N158</f>
        <v>38.9</v>
      </c>
      <c r="P158" s="844">
        <f>1.69/5.4</f>
        <v>0.31296296296296294</v>
      </c>
      <c r="Q158" s="362">
        <f>N158*P158*$N$11</f>
        <v>0.35864616666666671</v>
      </c>
      <c r="R158" s="1068">
        <f>SUM(Q158:Q159)</f>
        <v>0.36254246466666673</v>
      </c>
      <c r="S158" s="1068"/>
      <c r="T158" s="1068"/>
      <c r="U158" s="1069"/>
      <c r="V158" s="183">
        <f t="shared" si="0"/>
        <v>0</v>
      </c>
      <c r="W158" s="692">
        <f t="shared" si="1"/>
        <v>0</v>
      </c>
      <c r="X158" s="524"/>
      <c r="Y158" s="111"/>
      <c r="Z158" s="111"/>
      <c r="AA158" s="111"/>
      <c r="AB158" s="113"/>
      <c r="AC158" s="113"/>
      <c r="AD158" s="113"/>
      <c r="AE158" s="113"/>
      <c r="AF158" s="113"/>
      <c r="AG158" s="113"/>
      <c r="AH158" s="412"/>
      <c r="AI158" s="412"/>
      <c r="AJ158" s="412"/>
      <c r="AK158" s="412"/>
      <c r="AL158" s="412"/>
    </row>
    <row r="159" spans="1:38" s="553" customFormat="1" ht="13.5" customHeight="1">
      <c r="A159" s="981"/>
      <c r="B159" s="983"/>
      <c r="C159" s="1063"/>
      <c r="D159" s="1064"/>
      <c r="E159" s="1064"/>
      <c r="F159" s="1068"/>
      <c r="G159" s="1068"/>
      <c r="H159" s="1068"/>
      <c r="I159" s="1068"/>
      <c r="J159" s="1068"/>
      <c r="K159" s="1068"/>
      <c r="L159" s="363" t="s">
        <v>180</v>
      </c>
      <c r="M159" s="565" t="s">
        <v>124</v>
      </c>
      <c r="N159" s="364">
        <v>4.0000000000000001E-3</v>
      </c>
      <c r="O159" s="361">
        <f>E157*N159</f>
        <v>0.15559999999999999</v>
      </c>
      <c r="P159" s="849">
        <v>0.85</v>
      </c>
      <c r="Q159" s="371">
        <f t="shared" ref="Q159" si="11">N159*P159*$N$11</f>
        <v>3.8962980000000003E-3</v>
      </c>
      <c r="R159" s="1068"/>
      <c r="S159" s="1068"/>
      <c r="T159" s="1068"/>
      <c r="U159" s="1069"/>
      <c r="V159" s="183">
        <f t="shared" si="0"/>
        <v>0</v>
      </c>
      <c r="W159" s="692">
        <f t="shared" si="1"/>
        <v>0</v>
      </c>
      <c r="X159" s="524"/>
      <c r="Y159" s="111"/>
      <c r="Z159" s="111"/>
      <c r="AA159" s="111"/>
      <c r="AB159" s="113"/>
      <c r="AC159" s="113"/>
      <c r="AD159" s="113"/>
      <c r="AE159" s="113"/>
      <c r="AF159" s="113"/>
      <c r="AG159" s="113"/>
      <c r="AH159" s="412"/>
      <c r="AI159" s="412"/>
      <c r="AJ159" s="412"/>
      <c r="AK159" s="412"/>
      <c r="AL159" s="412"/>
    </row>
    <row r="160" spans="1:38" s="495" customFormat="1" ht="12.75" customHeight="1">
      <c r="A160" s="980">
        <f>+A157+1</f>
        <v>63</v>
      </c>
      <c r="B160" s="1162" t="s">
        <v>184</v>
      </c>
      <c r="C160" s="1585" t="s">
        <v>197</v>
      </c>
      <c r="D160" s="1482" t="s">
        <v>153</v>
      </c>
      <c r="E160" s="1472">
        <v>13.6</v>
      </c>
      <c r="F160" s="1475">
        <f>0.001*14.8</f>
        <v>1.4800000000000001E-2</v>
      </c>
      <c r="G160" s="1476"/>
      <c r="H160" s="1477"/>
      <c r="I160" s="1478">
        <f>0.001*4.98</f>
        <v>4.9800000000000009E-3</v>
      </c>
      <c r="J160" s="1479"/>
      <c r="K160" s="1480"/>
      <c r="L160" s="490" t="s">
        <v>196</v>
      </c>
      <c r="M160" s="491"/>
      <c r="N160" s="492"/>
      <c r="O160" s="493"/>
      <c r="P160" s="850"/>
      <c r="Q160" s="765"/>
      <c r="R160" s="770">
        <f>F161+I161</f>
        <v>5.0845300600000004E-2</v>
      </c>
      <c r="S160" s="1481">
        <f>R160+R161</f>
        <v>0.51312959860000007</v>
      </c>
      <c r="T160" s="1481">
        <f>E160*S160</f>
        <v>6.9785625409600005</v>
      </c>
      <c r="U160" s="1554">
        <f>R161*E160</f>
        <v>6.2870664528000013</v>
      </c>
      <c r="V160" s="183">
        <f t="shared" si="0"/>
        <v>0.61205396249273702</v>
      </c>
      <c r="W160" s="692">
        <f t="shared" si="1"/>
        <v>8.3239338899012232</v>
      </c>
      <c r="X160" s="590"/>
      <c r="AA160" s="113"/>
      <c r="AB160" s="113"/>
      <c r="AC160" s="113"/>
      <c r="AD160" s="113"/>
      <c r="AE160" s="113"/>
      <c r="AF160" s="113"/>
      <c r="AG160" s="113"/>
      <c r="AH160" s="113"/>
      <c r="AI160" s="113"/>
      <c r="AJ160" s="113"/>
    </row>
    <row r="161" spans="1:39" s="495" customFormat="1" ht="12.75" customHeight="1">
      <c r="A161" s="1062"/>
      <c r="B161" s="1544"/>
      <c r="C161" s="1585"/>
      <c r="D161" s="1482"/>
      <c r="E161" s="1473"/>
      <c r="F161" s="1481">
        <f>F160*J$13/1000</f>
        <v>3.5893996000000004E-2</v>
      </c>
      <c r="G161" s="1481"/>
      <c r="H161" s="1481"/>
      <c r="I161" s="1481">
        <f>I160*$Q$13/1000</f>
        <v>1.4951304600000001E-2</v>
      </c>
      <c r="J161" s="1481"/>
      <c r="K161" s="1481"/>
      <c r="L161" s="496" t="s">
        <v>185</v>
      </c>
      <c r="M161" s="497" t="s">
        <v>124</v>
      </c>
      <c r="N161" s="498">
        <v>1</v>
      </c>
      <c r="O161" s="499">
        <f>E160*N161</f>
        <v>13.6</v>
      </c>
      <c r="P161" s="851">
        <v>0.4</v>
      </c>
      <c r="Q161" s="500">
        <f>N161*P161*$N$11</f>
        <v>0.45838800000000007</v>
      </c>
      <c r="R161" s="1481">
        <f>SUM(Q161:Q162)</f>
        <v>0.46228429800000009</v>
      </c>
      <c r="S161" s="1481"/>
      <c r="T161" s="1481"/>
      <c r="U161" s="1554"/>
      <c r="V161" s="183">
        <f t="shared" si="0"/>
        <v>0</v>
      </c>
      <c r="W161" s="692">
        <f t="shared" si="1"/>
        <v>0</v>
      </c>
      <c r="X161" s="590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</row>
    <row r="162" spans="1:39" s="495" customFormat="1" ht="12.75" customHeight="1">
      <c r="A162" s="981"/>
      <c r="B162" s="1163"/>
      <c r="C162" s="1585"/>
      <c r="D162" s="1482"/>
      <c r="E162" s="1474"/>
      <c r="F162" s="1481"/>
      <c r="G162" s="1481"/>
      <c r="H162" s="1481"/>
      <c r="I162" s="1481"/>
      <c r="J162" s="1481"/>
      <c r="K162" s="1481"/>
      <c r="L162" s="501" t="s">
        <v>180</v>
      </c>
      <c r="M162" s="502" t="s">
        <v>124</v>
      </c>
      <c r="N162" s="503">
        <v>4.0000000000000001E-3</v>
      </c>
      <c r="O162" s="504">
        <f>E160*N162</f>
        <v>5.4399999999999997E-2</v>
      </c>
      <c r="P162" s="852">
        <v>0.85</v>
      </c>
      <c r="Q162" s="505">
        <f>N162*P162*$N$11</f>
        <v>3.8962980000000003E-3</v>
      </c>
      <c r="R162" s="1481"/>
      <c r="S162" s="1481"/>
      <c r="T162" s="1481"/>
      <c r="U162" s="1554"/>
      <c r="V162" s="183">
        <f t="shared" si="0"/>
        <v>0</v>
      </c>
      <c r="W162" s="692">
        <f t="shared" si="1"/>
        <v>0</v>
      </c>
      <c r="X162" s="590"/>
      <c r="AA162" s="113"/>
      <c r="AB162" s="113"/>
      <c r="AC162" s="113"/>
      <c r="AD162" s="113"/>
      <c r="AE162" s="113"/>
      <c r="AF162" s="113"/>
      <c r="AG162" s="113"/>
      <c r="AH162" s="113"/>
      <c r="AI162" s="113"/>
      <c r="AJ162" s="113"/>
    </row>
    <row r="163" spans="1:39" s="435" customFormat="1" ht="16.5" customHeight="1">
      <c r="A163" s="1453">
        <f>+A160+1</f>
        <v>64</v>
      </c>
      <c r="B163" s="1500" t="s">
        <v>176</v>
      </c>
      <c r="C163" s="1586" t="s">
        <v>199</v>
      </c>
      <c r="D163" s="1042" t="s">
        <v>153</v>
      </c>
      <c r="E163" s="1503">
        <v>0.8</v>
      </c>
      <c r="F163" s="1504"/>
      <c r="G163" s="1504"/>
      <c r="H163" s="1504"/>
      <c r="I163" s="1505"/>
      <c r="J163" s="1505"/>
      <c r="K163" s="1505"/>
      <c r="L163" s="372"/>
      <c r="M163" s="373"/>
      <c r="N163" s="373"/>
      <c r="O163" s="373"/>
      <c r="P163" s="373"/>
      <c r="Q163" s="374"/>
      <c r="R163" s="769"/>
      <c r="S163" s="1506">
        <f>R163+R164</f>
        <v>1.2876067415730339</v>
      </c>
      <c r="T163" s="1506">
        <f>E163*S163</f>
        <v>1.0300853932584271</v>
      </c>
      <c r="U163" s="1507">
        <f>R164*E163</f>
        <v>1.0300853932584271</v>
      </c>
      <c r="V163" s="183">
        <f t="shared" si="0"/>
        <v>1.5358396990980689</v>
      </c>
      <c r="W163" s="692">
        <f t="shared" si="1"/>
        <v>1.2286717592784553</v>
      </c>
      <c r="X163" s="591"/>
    </row>
    <row r="164" spans="1:39" s="435" customFormat="1" ht="16.5" customHeight="1">
      <c r="A164" s="1455"/>
      <c r="B164" s="1500"/>
      <c r="C164" s="1586"/>
      <c r="D164" s="1042"/>
      <c r="E164" s="1503"/>
      <c r="F164" s="1504"/>
      <c r="G164" s="1504"/>
      <c r="H164" s="1504"/>
      <c r="I164" s="1505"/>
      <c r="J164" s="1505"/>
      <c r="K164" s="1505"/>
      <c r="L164" s="460" t="s">
        <v>200</v>
      </c>
      <c r="M164" s="461" t="s">
        <v>124</v>
      </c>
      <c r="N164" s="506">
        <v>1</v>
      </c>
      <c r="O164" s="462">
        <f>E163*N164</f>
        <v>0.8</v>
      </c>
      <c r="P164" s="846">
        <f>1 /0.89</f>
        <v>1.1235955056179776</v>
      </c>
      <c r="Q164" s="464">
        <f>N164*P164*$N$11</f>
        <v>1.2876067415730339</v>
      </c>
      <c r="R164" s="769">
        <f>SUM(Q164:Q164)</f>
        <v>1.2876067415730339</v>
      </c>
      <c r="S164" s="1506"/>
      <c r="T164" s="1506"/>
      <c r="U164" s="1507"/>
      <c r="V164" s="183">
        <f t="shared" si="0"/>
        <v>0</v>
      </c>
      <c r="W164" s="692">
        <f t="shared" si="1"/>
        <v>0</v>
      </c>
      <c r="X164" s="591"/>
    </row>
    <row r="165" spans="1:39" s="732" customFormat="1" ht="20.25" customHeight="1">
      <c r="A165" s="980">
        <f>+A163+1</f>
        <v>65</v>
      </c>
      <c r="B165" s="982" t="s">
        <v>414</v>
      </c>
      <c r="C165" s="1587" t="s">
        <v>417</v>
      </c>
      <c r="D165" s="986" t="s">
        <v>153</v>
      </c>
      <c r="E165" s="1023">
        <v>6</v>
      </c>
      <c r="F165" s="1497">
        <f>24.8/1000</f>
        <v>2.4799999999999999E-2</v>
      </c>
      <c r="G165" s="1498"/>
      <c r="H165" s="1499"/>
      <c r="I165" s="1000">
        <f>14.8/1000</f>
        <v>1.4800000000000001E-2</v>
      </c>
      <c r="J165" s="1001"/>
      <c r="K165" s="1002"/>
      <c r="L165" s="385"/>
      <c r="M165" s="443"/>
      <c r="N165" s="544"/>
      <c r="O165" s="544"/>
      <c r="P165" s="839"/>
      <c r="Q165" s="758"/>
      <c r="R165" s="756">
        <f>F166+I166</f>
        <v>0.10458029199999999</v>
      </c>
      <c r="S165" s="996">
        <f>R165+R166</f>
        <v>0.53035559161783441</v>
      </c>
      <c r="T165" s="996">
        <f>E165*S165</f>
        <v>3.1821335497070065</v>
      </c>
      <c r="U165" s="998">
        <f>E165*Q166</f>
        <v>2.5546517977070069</v>
      </c>
      <c r="V165" s="183">
        <f t="shared" si="0"/>
        <v>0.63260089120860807</v>
      </c>
      <c r="W165" s="692">
        <f t="shared" si="1"/>
        <v>3.7956053472516484</v>
      </c>
      <c r="X165" s="732">
        <v>23.4</v>
      </c>
      <c r="Y165" s="732">
        <v>9.3580000000000005</v>
      </c>
      <c r="Z165" s="731"/>
    </row>
    <row r="166" spans="1:39" s="732" customFormat="1" ht="21" customHeight="1">
      <c r="A166" s="981"/>
      <c r="B166" s="983"/>
      <c r="C166" s="1588"/>
      <c r="D166" s="987"/>
      <c r="E166" s="1024"/>
      <c r="F166" s="1508">
        <f>F165*$J$13/1000</f>
        <v>6.0146695999999999E-2</v>
      </c>
      <c r="G166" s="1509"/>
      <c r="H166" s="1510"/>
      <c r="I166" s="1014">
        <f>I165*$Q$13/1000</f>
        <v>4.4433595999999999E-2</v>
      </c>
      <c r="J166" s="1015"/>
      <c r="K166" s="1016"/>
      <c r="L166" s="375" t="s">
        <v>415</v>
      </c>
      <c r="M166" s="525" t="s">
        <v>124</v>
      </c>
      <c r="N166" s="811">
        <v>1</v>
      </c>
      <c r="O166" s="376">
        <f>E165*N166</f>
        <v>6</v>
      </c>
      <c r="P166" s="853">
        <f>14.583/39.25</f>
        <v>0.37154140127388535</v>
      </c>
      <c r="Q166" s="378">
        <f>N166*P166*$N$11</f>
        <v>0.42577529961783445</v>
      </c>
      <c r="R166" s="756">
        <f>SUM(Q166:Q166)</f>
        <v>0.42577529961783445</v>
      </c>
      <c r="S166" s="997"/>
      <c r="T166" s="997"/>
      <c r="U166" s="999"/>
      <c r="V166" s="183">
        <f t="shared" si="0"/>
        <v>0</v>
      </c>
      <c r="W166" s="692">
        <f t="shared" si="1"/>
        <v>0</v>
      </c>
      <c r="Y166" s="731"/>
      <c r="Z166" s="731"/>
    </row>
    <row r="167" spans="1:39" s="512" customFormat="1" ht="12.75" customHeight="1">
      <c r="A167" s="1524">
        <f>+A165+1</f>
        <v>66</v>
      </c>
      <c r="B167" s="1410" t="s">
        <v>204</v>
      </c>
      <c r="C167" s="1589" t="s">
        <v>239</v>
      </c>
      <c r="D167" s="1042" t="s">
        <v>282</v>
      </c>
      <c r="E167" s="1280">
        <v>31.45</v>
      </c>
      <c r="F167" s="1426">
        <f>4.1/100</f>
        <v>4.0999999999999995E-2</v>
      </c>
      <c r="G167" s="1427"/>
      <c r="H167" s="1428"/>
      <c r="I167" s="1426">
        <f>0.4/100</f>
        <v>4.0000000000000001E-3</v>
      </c>
      <c r="J167" s="1427"/>
      <c r="K167" s="1428"/>
      <c r="L167" s="507"/>
      <c r="M167" s="449"/>
      <c r="N167" s="508"/>
      <c r="O167" s="508"/>
      <c r="P167" s="854"/>
      <c r="Q167" s="509"/>
      <c r="R167" s="510">
        <f>F168+I168</f>
        <v>0.11144514999999999</v>
      </c>
      <c r="S167" s="1495">
        <f>R167+R168</f>
        <v>0.20952320466666666</v>
      </c>
      <c r="T167" s="1495">
        <f>E167*S167</f>
        <v>6.5895047867666658</v>
      </c>
      <c r="U167" s="1492">
        <f>+R168*E167</f>
        <v>3.0845548192666663</v>
      </c>
      <c r="V167" s="183">
        <f t="shared" si="0"/>
        <v>0.24991641098134471</v>
      </c>
      <c r="W167" s="692">
        <f t="shared" si="1"/>
        <v>7.8598711253632905</v>
      </c>
      <c r="X167" s="585"/>
      <c r="AA167" s="511"/>
      <c r="AB167" s="511"/>
      <c r="AC167" s="513"/>
      <c r="AD167" s="513"/>
      <c r="AE167" s="513"/>
      <c r="AF167" s="513"/>
      <c r="AG167" s="513"/>
      <c r="AH167" s="513"/>
      <c r="AI167" s="513"/>
      <c r="AJ167" s="514"/>
    </row>
    <row r="168" spans="1:39" s="512" customFormat="1" ht="12.75" customHeight="1">
      <c r="A168" s="1524"/>
      <c r="B168" s="1410"/>
      <c r="C168" s="1589"/>
      <c r="D168" s="1042"/>
      <c r="E168" s="1281"/>
      <c r="F168" s="1463">
        <f>F167*J$13/1000</f>
        <v>9.9436069999999988E-2</v>
      </c>
      <c r="G168" s="1464"/>
      <c r="H168" s="1465"/>
      <c r="I168" s="1463">
        <f>I167*$Q$13/1000</f>
        <v>1.200908E-2</v>
      </c>
      <c r="J168" s="1464"/>
      <c r="K168" s="1465"/>
      <c r="L168" s="515" t="s">
        <v>186</v>
      </c>
      <c r="M168" s="452" t="s">
        <v>124</v>
      </c>
      <c r="N168" s="516">
        <v>0.03</v>
      </c>
      <c r="O168" s="517">
        <f>E167*N168</f>
        <v>0.94349999999999989</v>
      </c>
      <c r="P168" s="855">
        <f>0.542*2</f>
        <v>1.0840000000000001</v>
      </c>
      <c r="Q168" s="518">
        <f>N168*P168*$N$11</f>
        <v>3.7266944400000009E-2</v>
      </c>
      <c r="R168" s="1495">
        <f>SUM(Q168:Q169)</f>
        <v>9.8078054666666664E-2</v>
      </c>
      <c r="S168" s="1543"/>
      <c r="T168" s="1543"/>
      <c r="U168" s="1493"/>
      <c r="V168" s="183">
        <f t="shared" si="0"/>
        <v>0</v>
      </c>
      <c r="W168" s="692">
        <f t="shared" si="1"/>
        <v>0</v>
      </c>
      <c r="X168" s="585"/>
      <c r="AA168" s="511"/>
      <c r="AB168" s="511"/>
      <c r="AC168" s="513"/>
      <c r="AD168" s="513"/>
      <c r="AE168" s="513"/>
      <c r="AF168" s="513"/>
      <c r="AG168" s="513"/>
      <c r="AH168" s="513"/>
      <c r="AI168" s="513"/>
      <c r="AJ168" s="514"/>
    </row>
    <row r="169" spans="1:39" s="512" customFormat="1" ht="12.75" customHeight="1">
      <c r="A169" s="1524"/>
      <c r="B169" s="1410"/>
      <c r="C169" s="1589"/>
      <c r="D169" s="1042"/>
      <c r="E169" s="1542"/>
      <c r="F169" s="1469"/>
      <c r="G169" s="1470"/>
      <c r="H169" s="1471"/>
      <c r="I169" s="1469"/>
      <c r="J169" s="1470"/>
      <c r="K169" s="1471"/>
      <c r="L169" s="519" t="s">
        <v>205</v>
      </c>
      <c r="M169" s="455" t="s">
        <v>124</v>
      </c>
      <c r="N169" s="520">
        <f>17.2/100</f>
        <v>0.17199999999999999</v>
      </c>
      <c r="O169" s="521">
        <f>E167*N169</f>
        <v>5.4093999999999998</v>
      </c>
      <c r="P169" s="856">
        <f>0.833/2.7</f>
        <v>0.30851851851851847</v>
      </c>
      <c r="Q169" s="522">
        <f>N169*P169*$N$11</f>
        <v>6.0811110266666663E-2</v>
      </c>
      <c r="R169" s="1496"/>
      <c r="S169" s="1496"/>
      <c r="T169" s="1496"/>
      <c r="U169" s="1494"/>
      <c r="V169" s="183">
        <f t="shared" si="0"/>
        <v>0</v>
      </c>
      <c r="W169" s="692">
        <f t="shared" si="1"/>
        <v>0</v>
      </c>
      <c r="X169" s="585"/>
      <c r="AA169" s="511"/>
      <c r="AB169" s="511"/>
      <c r="AC169" s="513"/>
      <c r="AD169" s="513"/>
      <c r="AE169" s="513"/>
      <c r="AF169" s="513"/>
      <c r="AG169" s="513"/>
      <c r="AH169" s="513"/>
      <c r="AI169" s="513"/>
      <c r="AJ169" s="514"/>
    </row>
    <row r="170" spans="1:39" s="111" customFormat="1" ht="12.75" customHeight="1">
      <c r="A170" s="1522">
        <f>+A167+1</f>
        <v>67</v>
      </c>
      <c r="B170" s="982" t="s">
        <v>187</v>
      </c>
      <c r="C170" s="1590" t="s">
        <v>188</v>
      </c>
      <c r="D170" s="1520" t="s">
        <v>282</v>
      </c>
      <c r="E170" s="1023">
        <f>+E167</f>
        <v>31.45</v>
      </c>
      <c r="F170" s="1000">
        <f>21.4/100</f>
        <v>0.214</v>
      </c>
      <c r="G170" s="1001"/>
      <c r="H170" s="1002"/>
      <c r="I170" s="1188">
        <f>0.03/100</f>
        <v>2.9999999999999997E-4</v>
      </c>
      <c r="J170" s="1189"/>
      <c r="K170" s="1190"/>
      <c r="L170" s="380"/>
      <c r="M170" s="443"/>
      <c r="N170" s="544"/>
      <c r="O170" s="544"/>
      <c r="P170" s="839"/>
      <c r="Q170" s="758"/>
      <c r="R170" s="756">
        <f>F171+I171</f>
        <v>0.51990846099999999</v>
      </c>
      <c r="S170" s="996">
        <f>R170+R171</f>
        <v>0.85371920827000003</v>
      </c>
      <c r="T170" s="996">
        <f>E170*S170</f>
        <v>26.8494691000915</v>
      </c>
      <c r="U170" s="1519">
        <f>R171*E170</f>
        <v>10.498348001641503</v>
      </c>
      <c r="V170" s="183">
        <f t="shared" si="0"/>
        <v>1.0183045875806853</v>
      </c>
      <c r="W170" s="692">
        <f t="shared" si="1"/>
        <v>32.02567927941255</v>
      </c>
      <c r="X170" s="592"/>
    </row>
    <row r="171" spans="1:39" s="111" customFormat="1" ht="13.5" customHeight="1">
      <c r="A171" s="1523"/>
      <c r="B171" s="983"/>
      <c r="C171" s="1590"/>
      <c r="D171" s="1521"/>
      <c r="E171" s="1024"/>
      <c r="F171" s="1014">
        <f>F170*J$13/1000</f>
        <v>0.51900778000000003</v>
      </c>
      <c r="G171" s="1015"/>
      <c r="H171" s="1016"/>
      <c r="I171" s="1188">
        <f>I170*$Q$13/1000</f>
        <v>9.0068099999999996E-4</v>
      </c>
      <c r="J171" s="1189"/>
      <c r="K171" s="1190"/>
      <c r="L171" s="266" t="s">
        <v>189</v>
      </c>
      <c r="M171" s="444" t="s">
        <v>124</v>
      </c>
      <c r="N171" s="377">
        <f>27.3/100</f>
        <v>0.27300000000000002</v>
      </c>
      <c r="O171" s="268">
        <f>E170*N171</f>
        <v>8.5858500000000006</v>
      </c>
      <c r="P171" s="829">
        <v>1.0669999999999999</v>
      </c>
      <c r="Q171" s="269">
        <f>N171*P171*$N$11</f>
        <v>0.3338107472700001</v>
      </c>
      <c r="R171" s="761">
        <f>SUM(Q171:Q171)</f>
        <v>0.3338107472700001</v>
      </c>
      <c r="S171" s="997"/>
      <c r="T171" s="997"/>
      <c r="U171" s="1519"/>
      <c r="V171" s="183">
        <f t="shared" si="0"/>
        <v>0</v>
      </c>
      <c r="W171" s="692">
        <f t="shared" si="1"/>
        <v>0</v>
      </c>
      <c r="X171" s="592"/>
    </row>
    <row r="172" spans="1:39" s="401" customFormat="1" ht="15" customHeight="1">
      <c r="A172" s="980">
        <f>+A170+1</f>
        <v>68</v>
      </c>
      <c r="B172" s="982" t="s">
        <v>418</v>
      </c>
      <c r="C172" s="1027" t="s">
        <v>420</v>
      </c>
      <c r="D172" s="986" t="s">
        <v>152</v>
      </c>
      <c r="E172" s="1023">
        <v>16</v>
      </c>
      <c r="F172" s="1014">
        <v>0.39</v>
      </c>
      <c r="G172" s="1015"/>
      <c r="H172" s="1016"/>
      <c r="I172" s="1014">
        <v>0.35</v>
      </c>
      <c r="J172" s="1015"/>
      <c r="K172" s="1016"/>
      <c r="L172" s="388"/>
      <c r="M172" s="443"/>
      <c r="N172" s="544"/>
      <c r="O172" s="544"/>
      <c r="P172" s="940"/>
      <c r="Q172" s="760"/>
      <c r="R172" s="756">
        <f>F173+I173</f>
        <v>1.9966498000000001</v>
      </c>
      <c r="S172" s="996">
        <f>R172+R173</f>
        <v>26.899150885000001</v>
      </c>
      <c r="T172" s="996">
        <f>E172*S172</f>
        <v>430.38641416000002</v>
      </c>
      <c r="U172" s="1025">
        <f>E172*R173</f>
        <v>398.44001736000001</v>
      </c>
      <c r="V172" s="183">
        <f t="shared" si="0"/>
        <v>32.084939032504025</v>
      </c>
      <c r="W172" s="692">
        <f t="shared" si="1"/>
        <v>513.35902452006439</v>
      </c>
      <c r="X172" s="110"/>
      <c r="Y172" s="172"/>
      <c r="Z172" s="110"/>
      <c r="AA172" s="110"/>
      <c r="AB172" s="110"/>
      <c r="AC172" s="110"/>
      <c r="AD172" s="110"/>
      <c r="AE172" s="110"/>
      <c r="AF172" s="110"/>
      <c r="AG172" s="110"/>
      <c r="AH172" s="812"/>
      <c r="AI172" s="812"/>
      <c r="AJ172" s="812"/>
      <c r="AK172" s="812"/>
      <c r="AL172" s="812"/>
      <c r="AM172" s="546"/>
    </row>
    <row r="173" spans="1:39" s="401" customFormat="1" ht="25.5" customHeight="1">
      <c r="A173" s="981"/>
      <c r="B173" s="983"/>
      <c r="C173" s="1028"/>
      <c r="D173" s="987"/>
      <c r="E173" s="1024"/>
      <c r="F173" s="1014">
        <f>F172*$J$13/1000</f>
        <v>0.94585530000000007</v>
      </c>
      <c r="G173" s="1015"/>
      <c r="H173" s="1016"/>
      <c r="I173" s="1014">
        <f>I172*$Q$13/1000</f>
        <v>1.0507945000000001</v>
      </c>
      <c r="J173" s="1015"/>
      <c r="K173" s="1016"/>
      <c r="L173" s="390" t="s">
        <v>421</v>
      </c>
      <c r="M173" s="444" t="s">
        <v>114</v>
      </c>
      <c r="N173" s="267">
        <v>1</v>
      </c>
      <c r="O173" s="268">
        <f>E172*N173</f>
        <v>16</v>
      </c>
      <c r="P173" s="829">
        <f>39.51*0.55</f>
        <v>21.730499999999999</v>
      </c>
      <c r="Q173" s="269">
        <f>N173*P173*$N$11</f>
        <v>24.902501085000001</v>
      </c>
      <c r="R173" s="761">
        <f>SUM(Q173:Q173)</f>
        <v>24.902501085000001</v>
      </c>
      <c r="S173" s="997"/>
      <c r="T173" s="997"/>
      <c r="U173" s="1026"/>
      <c r="V173" s="183">
        <f t="shared" si="0"/>
        <v>0</v>
      </c>
      <c r="W173" s="692">
        <f t="shared" si="1"/>
        <v>0</v>
      </c>
      <c r="X173" s="110"/>
      <c r="Y173" s="172"/>
      <c r="Z173" s="354"/>
      <c r="AA173" s="176"/>
      <c r="AB173" s="176"/>
      <c r="AC173" s="176"/>
      <c r="AD173" s="176"/>
      <c r="AE173" s="176"/>
      <c r="AF173" s="176"/>
      <c r="AG173" s="176"/>
      <c r="AH173" s="212"/>
      <c r="AI173" s="212"/>
      <c r="AJ173" s="212"/>
      <c r="AK173" s="212"/>
      <c r="AL173" s="212"/>
      <c r="AM173" s="546"/>
    </row>
    <row r="174" spans="1:39" s="401" customFormat="1" ht="21" customHeight="1">
      <c r="A174" s="980">
        <f t="shared" ref="A174" si="12">+A172+1</f>
        <v>69</v>
      </c>
      <c r="B174" s="982" t="s">
        <v>388</v>
      </c>
      <c r="C174" s="1027" t="s">
        <v>423</v>
      </c>
      <c r="D174" s="986" t="s">
        <v>152</v>
      </c>
      <c r="E174" s="1023">
        <v>15</v>
      </c>
      <c r="F174" s="1014">
        <v>0.27</v>
      </c>
      <c r="G174" s="1015"/>
      <c r="H174" s="1016"/>
      <c r="I174" s="1014">
        <v>0.17</v>
      </c>
      <c r="J174" s="1015"/>
      <c r="K174" s="1016"/>
      <c r="L174" s="388"/>
      <c r="M174" s="443"/>
      <c r="N174" s="544"/>
      <c r="O174" s="544"/>
      <c r="P174" s="940"/>
      <c r="Q174" s="760"/>
      <c r="R174" s="756">
        <f>F175+I175</f>
        <v>1.1652088</v>
      </c>
      <c r="S174" s="996">
        <f>R174+R175</f>
        <v>4.2134890000000009</v>
      </c>
      <c r="T174" s="996">
        <f>E174*S174</f>
        <v>63.202335000000012</v>
      </c>
      <c r="U174" s="1025">
        <f>E174*R175</f>
        <v>45.72420300000001</v>
      </c>
      <c r="V174" s="183">
        <f t="shared" si="0"/>
        <v>5.0257920131788714</v>
      </c>
      <c r="W174" s="692">
        <f t="shared" si="1"/>
        <v>75.38688019768307</v>
      </c>
      <c r="X174" s="147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</row>
    <row r="175" spans="1:39" s="401" customFormat="1" ht="21" customHeight="1">
      <c r="A175" s="981"/>
      <c r="B175" s="983"/>
      <c r="C175" s="1028"/>
      <c r="D175" s="987"/>
      <c r="E175" s="1024"/>
      <c r="F175" s="1014">
        <f>F174*$J$13/1000</f>
        <v>0.65482289999999999</v>
      </c>
      <c r="G175" s="1015"/>
      <c r="H175" s="1016"/>
      <c r="I175" s="1014">
        <f>I174*$Q$13/1000</f>
        <v>0.51038590000000006</v>
      </c>
      <c r="J175" s="1015"/>
      <c r="K175" s="1016"/>
      <c r="L175" s="389" t="s">
        <v>391</v>
      </c>
      <c r="M175" s="444" t="s">
        <v>114</v>
      </c>
      <c r="N175" s="267">
        <v>1</v>
      </c>
      <c r="O175" s="268">
        <f>E174*N175</f>
        <v>15</v>
      </c>
      <c r="P175" s="829">
        <v>2.66</v>
      </c>
      <c r="Q175" s="269">
        <f>N175*P175*$N$11</f>
        <v>3.0482802000000007</v>
      </c>
      <c r="R175" s="761">
        <f>SUM(Q175:Q175)</f>
        <v>3.0482802000000007</v>
      </c>
      <c r="S175" s="997"/>
      <c r="T175" s="997"/>
      <c r="U175" s="1026"/>
      <c r="V175" s="183">
        <f t="shared" si="0"/>
        <v>0</v>
      </c>
      <c r="W175" s="692">
        <f t="shared" si="1"/>
        <v>0</v>
      </c>
      <c r="X175" s="147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</row>
    <row r="176" spans="1:39" s="401" customFormat="1" ht="21" customHeight="1">
      <c r="A176" s="980">
        <f t="shared" ref="A176" si="13">+A174+1</f>
        <v>70</v>
      </c>
      <c r="B176" s="982" t="s">
        <v>388</v>
      </c>
      <c r="C176" s="1027" t="s">
        <v>425</v>
      </c>
      <c r="D176" s="986" t="s">
        <v>152</v>
      </c>
      <c r="E176" s="1023">
        <v>4</v>
      </c>
      <c r="F176" s="1014">
        <v>0.27</v>
      </c>
      <c r="G176" s="1015"/>
      <c r="H176" s="1016"/>
      <c r="I176" s="1014">
        <v>0.17</v>
      </c>
      <c r="J176" s="1015"/>
      <c r="K176" s="1016"/>
      <c r="L176" s="388"/>
      <c r="M176" s="443"/>
      <c r="N176" s="544"/>
      <c r="O176" s="544"/>
      <c r="P176" s="940"/>
      <c r="Q176" s="760"/>
      <c r="R176" s="756">
        <f>F177+I177</f>
        <v>1.1652088</v>
      </c>
      <c r="S176" s="996">
        <f>R176+R177</f>
        <v>3.4181858200000006</v>
      </c>
      <c r="T176" s="996">
        <f>E176*S176</f>
        <v>13.672743280000002</v>
      </c>
      <c r="U176" s="1025">
        <f>E176*R177</f>
        <v>9.0119080800000013</v>
      </c>
      <c r="V176" s="183">
        <f t="shared" si="0"/>
        <v>4.0771652646339582</v>
      </c>
      <c r="W176" s="692">
        <f t="shared" si="1"/>
        <v>16.308661058535833</v>
      </c>
      <c r="X176" s="147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</row>
    <row r="177" spans="1:51" s="401" customFormat="1" ht="21" customHeight="1">
      <c r="A177" s="981"/>
      <c r="B177" s="983"/>
      <c r="C177" s="1028"/>
      <c r="D177" s="987"/>
      <c r="E177" s="1024"/>
      <c r="F177" s="1014">
        <f>F176*$J$13/1000</f>
        <v>0.65482289999999999</v>
      </c>
      <c r="G177" s="1015"/>
      <c r="H177" s="1016"/>
      <c r="I177" s="1014">
        <f>I176*$Q$13/1000</f>
        <v>0.51038590000000006</v>
      </c>
      <c r="J177" s="1015"/>
      <c r="K177" s="1016"/>
      <c r="L177" s="389" t="s">
        <v>397</v>
      </c>
      <c r="M177" s="444" t="s">
        <v>114</v>
      </c>
      <c r="N177" s="267">
        <v>1</v>
      </c>
      <c r="O177" s="268">
        <f>E176*N177</f>
        <v>4</v>
      </c>
      <c r="P177" s="829">
        <v>1.966</v>
      </c>
      <c r="Q177" s="269">
        <f>N177*P177*$N$11</f>
        <v>2.2529770200000003</v>
      </c>
      <c r="R177" s="761">
        <f>SUM(Q177:Q177)</f>
        <v>2.2529770200000003</v>
      </c>
      <c r="S177" s="997"/>
      <c r="T177" s="997"/>
      <c r="U177" s="1026"/>
      <c r="V177" s="183">
        <f t="shared" si="0"/>
        <v>0</v>
      </c>
      <c r="W177" s="692">
        <f t="shared" si="1"/>
        <v>0</v>
      </c>
      <c r="X177" s="147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</row>
    <row r="178" spans="1:51" s="401" customFormat="1" ht="21" customHeight="1">
      <c r="A178" s="980">
        <f t="shared" ref="A178:A180" si="14">+A176+1</f>
        <v>71</v>
      </c>
      <c r="B178" s="982" t="s">
        <v>216</v>
      </c>
      <c r="C178" s="1027" t="s">
        <v>427</v>
      </c>
      <c r="D178" s="986" t="s">
        <v>152</v>
      </c>
      <c r="E178" s="1023">
        <v>39</v>
      </c>
      <c r="F178" s="1014">
        <v>0.25</v>
      </c>
      <c r="G178" s="1015"/>
      <c r="H178" s="1016"/>
      <c r="I178" s="1014">
        <v>0.16</v>
      </c>
      <c r="J178" s="1015"/>
      <c r="K178" s="1016"/>
      <c r="L178" s="388"/>
      <c r="M178" s="443"/>
      <c r="N178" s="544"/>
      <c r="O178" s="544"/>
      <c r="P178" s="940"/>
      <c r="Q178" s="760"/>
      <c r="R178" s="756">
        <f>F179+I179</f>
        <v>1.0866807000000001</v>
      </c>
      <c r="S178" s="996">
        <f>R178+R179</f>
        <v>2.7678186900000004</v>
      </c>
      <c r="T178" s="996">
        <f>E178*S178</f>
        <v>107.94492891000002</v>
      </c>
      <c r="U178" s="1025">
        <f>E178*R179</f>
        <v>65.564381610000012</v>
      </c>
      <c r="V178" s="183">
        <f t="shared" si="0"/>
        <v>3.3014162529270172</v>
      </c>
      <c r="W178" s="692">
        <f t="shared" si="1"/>
        <v>128.75523386415367</v>
      </c>
      <c r="X178" s="147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</row>
    <row r="179" spans="1:51" s="401" customFormat="1" ht="21" customHeight="1">
      <c r="A179" s="981"/>
      <c r="B179" s="983"/>
      <c r="C179" s="1028"/>
      <c r="D179" s="987"/>
      <c r="E179" s="1024"/>
      <c r="F179" s="1014">
        <f>F178*$J$13/1000</f>
        <v>0.60631749999999995</v>
      </c>
      <c r="G179" s="1015"/>
      <c r="H179" s="1016"/>
      <c r="I179" s="1014">
        <f>I178*$Q$13/1000</f>
        <v>0.48036319999999999</v>
      </c>
      <c r="J179" s="1015"/>
      <c r="K179" s="1016"/>
      <c r="L179" s="389" t="s">
        <v>218</v>
      </c>
      <c r="M179" s="444" t="s">
        <v>114</v>
      </c>
      <c r="N179" s="267">
        <v>1</v>
      </c>
      <c r="O179" s="268">
        <f>E178*N179</f>
        <v>39</v>
      </c>
      <c r="P179" s="829">
        <v>1.4670000000000001</v>
      </c>
      <c r="Q179" s="269">
        <f>N179*P179*$N$11</f>
        <v>1.6811379900000003</v>
      </c>
      <c r="R179" s="761">
        <f>SUM(Q179:Q179)</f>
        <v>1.6811379900000003</v>
      </c>
      <c r="S179" s="997"/>
      <c r="T179" s="997"/>
      <c r="U179" s="1026"/>
      <c r="V179" s="183">
        <f t="shared" si="0"/>
        <v>0</v>
      </c>
      <c r="W179" s="692">
        <f t="shared" si="1"/>
        <v>0</v>
      </c>
      <c r="X179" s="147"/>
      <c r="Y179" s="111"/>
      <c r="Z179" s="111"/>
      <c r="AA179" s="111"/>
      <c r="AB179" s="111"/>
      <c r="AC179" s="111"/>
      <c r="AD179" s="111"/>
      <c r="AE179" s="111"/>
      <c r="AF179" s="111"/>
      <c r="AG179" s="111"/>
      <c r="AH179" s="111"/>
      <c r="AI179" s="111"/>
      <c r="AJ179" s="111"/>
      <c r="AK179" s="111"/>
      <c r="AL179" s="111"/>
      <c r="AM179" s="111"/>
    </row>
    <row r="180" spans="1:51" s="513" customFormat="1" ht="18" customHeight="1">
      <c r="A180" s="980">
        <f t="shared" si="14"/>
        <v>72</v>
      </c>
      <c r="B180" s="1410" t="s">
        <v>130</v>
      </c>
      <c r="C180" s="1424" t="s">
        <v>273</v>
      </c>
      <c r="D180" s="1042" t="s">
        <v>153</v>
      </c>
      <c r="E180" s="1553">
        <f>46+7.5+2+11.4+2.4+0.6+9.6+0.8+5.4</f>
        <v>85.7</v>
      </c>
      <c r="F180" s="1426">
        <f>0.001*190</f>
        <v>0.19</v>
      </c>
      <c r="G180" s="1427"/>
      <c r="H180" s="1428"/>
      <c r="I180" s="1426">
        <f>0.001*162</f>
        <v>0.16200000000000001</v>
      </c>
      <c r="J180" s="1427"/>
      <c r="K180" s="1428"/>
      <c r="L180" s="384"/>
      <c r="M180" s="349"/>
      <c r="N180" s="349"/>
      <c r="O180" s="349"/>
      <c r="P180" s="857"/>
      <c r="Q180" s="605"/>
      <c r="R180" s="759">
        <f>F181+I181</f>
        <v>0.94716904000000013</v>
      </c>
      <c r="S180" s="1418">
        <f>R180+R181</f>
        <v>2.3223330400000002</v>
      </c>
      <c r="T180" s="1418">
        <f>E180*S180</f>
        <v>199.02394152800002</v>
      </c>
      <c r="U180" s="1041">
        <f>R181*E180</f>
        <v>117.8515548</v>
      </c>
      <c r="V180" s="183">
        <f t="shared" si="0"/>
        <v>2.7700470665458972</v>
      </c>
      <c r="W180" s="692">
        <f t="shared" si="1"/>
        <v>237.39303360298339</v>
      </c>
      <c r="X180" s="585"/>
      <c r="AA180" s="171"/>
      <c r="AB180" s="171"/>
      <c r="AC180" s="171"/>
      <c r="AD180" s="171"/>
      <c r="AE180" s="171"/>
      <c r="AF180" s="171"/>
      <c r="AG180" s="171"/>
      <c r="AH180" s="171"/>
      <c r="AI180" s="171"/>
      <c r="AJ180" s="171"/>
      <c r="AK180" s="441"/>
    </row>
    <row r="181" spans="1:51" s="513" customFormat="1" ht="18" customHeight="1">
      <c r="A181" s="981"/>
      <c r="B181" s="1410"/>
      <c r="C181" s="1424"/>
      <c r="D181" s="1042"/>
      <c r="E181" s="1553"/>
      <c r="F181" s="1513">
        <f>F180*$J$13/1000</f>
        <v>0.46080130000000002</v>
      </c>
      <c r="G181" s="1514"/>
      <c r="H181" s="1515"/>
      <c r="I181" s="1516">
        <f>I180*$Q$13/1000</f>
        <v>0.48636774000000005</v>
      </c>
      <c r="J181" s="1517"/>
      <c r="K181" s="1518"/>
      <c r="L181" s="523" t="s">
        <v>131</v>
      </c>
      <c r="M181" s="461" t="s">
        <v>124</v>
      </c>
      <c r="N181" s="462">
        <v>1</v>
      </c>
      <c r="O181" s="467">
        <f>E180*N181</f>
        <v>85.7</v>
      </c>
      <c r="P181" s="846">
        <v>1.2</v>
      </c>
      <c r="Q181" s="464">
        <f>N181*P181*$N$11</f>
        <v>1.3751640000000001</v>
      </c>
      <c r="R181" s="759">
        <f>SUM(Q181:Q181)</f>
        <v>1.3751640000000001</v>
      </c>
      <c r="S181" s="1418"/>
      <c r="T181" s="1418"/>
      <c r="U181" s="1041"/>
      <c r="V181" s="183">
        <f t="shared" si="0"/>
        <v>0</v>
      </c>
      <c r="W181" s="692">
        <f t="shared" si="1"/>
        <v>0</v>
      </c>
      <c r="X181" s="585"/>
      <c r="AA181" s="171"/>
      <c r="AB181" s="171"/>
      <c r="AC181" s="171"/>
      <c r="AD181" s="171"/>
      <c r="AE181" s="171"/>
      <c r="AF181" s="171"/>
      <c r="AG181" s="171"/>
      <c r="AH181" s="171"/>
      <c r="AI181" s="171"/>
      <c r="AJ181" s="171"/>
      <c r="AK181" s="441"/>
    </row>
    <row r="182" spans="1:51" s="813" customFormat="1" ht="15" customHeight="1">
      <c r="A182" s="980">
        <f>+A180+1</f>
        <v>73</v>
      </c>
      <c r="B182" s="1029" t="s">
        <v>428</v>
      </c>
      <c r="C182" s="1030" t="s">
        <v>431</v>
      </c>
      <c r="D182" s="1031" t="s">
        <v>154</v>
      </c>
      <c r="E182" s="1032">
        <v>1</v>
      </c>
      <c r="F182" s="1033">
        <v>2.1</v>
      </c>
      <c r="G182" s="1034"/>
      <c r="H182" s="1035"/>
      <c r="I182" s="1036"/>
      <c r="J182" s="1037"/>
      <c r="K182" s="1038"/>
      <c r="L182" s="278"/>
      <c r="M182" s="595"/>
      <c r="N182" s="596"/>
      <c r="O182" s="596"/>
      <c r="P182" s="826"/>
      <c r="Q182" s="776"/>
      <c r="R182" s="1039">
        <f>F183+I183</f>
        <v>5.0930669999999996</v>
      </c>
      <c r="S182" s="1039">
        <f>R182+R183</f>
        <v>5.0930669999999996</v>
      </c>
      <c r="T182" s="996">
        <f>E182*S182</f>
        <v>5.0930669999999996</v>
      </c>
      <c r="U182" s="1040"/>
      <c r="V182" s="183">
        <f t="shared" si="0"/>
        <v>6.0749406136303827</v>
      </c>
      <c r="W182" s="692">
        <f t="shared" si="1"/>
        <v>6.0749406136303827</v>
      </c>
      <c r="X182" s="283"/>
      <c r="Y182" s="111"/>
      <c r="Z182" s="113"/>
      <c r="AA182" s="113"/>
      <c r="AB182" s="113"/>
      <c r="AC182" s="113"/>
      <c r="AD182" s="113"/>
      <c r="AE182" s="113"/>
      <c r="AF182" s="113"/>
      <c r="AG182" s="113"/>
      <c r="AH182" s="113"/>
      <c r="AI182" s="113"/>
      <c r="AJ182" s="113"/>
      <c r="AK182" s="113"/>
      <c r="AL182" s="113"/>
    </row>
    <row r="183" spans="1:51" s="813" customFormat="1" ht="14.25" customHeight="1">
      <c r="A183" s="981"/>
      <c r="B183" s="983"/>
      <c r="C183" s="985"/>
      <c r="D183" s="987"/>
      <c r="E183" s="989"/>
      <c r="F183" s="1000">
        <f>F182*$J$13/1000</f>
        <v>5.0930669999999996</v>
      </c>
      <c r="G183" s="1001"/>
      <c r="H183" s="1002"/>
      <c r="I183" s="1003">
        <f>I182*$Q$13/1000</f>
        <v>0</v>
      </c>
      <c r="J183" s="1004"/>
      <c r="K183" s="1005"/>
      <c r="L183" s="274"/>
      <c r="M183" s="422"/>
      <c r="N183" s="275"/>
      <c r="O183" s="275"/>
      <c r="P183" s="820"/>
      <c r="Q183" s="279"/>
      <c r="R183" s="997"/>
      <c r="S183" s="997"/>
      <c r="T183" s="997"/>
      <c r="U183" s="999"/>
      <c r="V183" s="183">
        <f t="shared" si="0"/>
        <v>0</v>
      </c>
      <c r="W183" s="692">
        <f t="shared" si="1"/>
        <v>0</v>
      </c>
      <c r="X183" s="283"/>
      <c r="Y183" s="111"/>
      <c r="Z183" s="113"/>
      <c r="AA183" s="113"/>
      <c r="AB183" s="113"/>
      <c r="AC183" s="113"/>
      <c r="AD183" s="113"/>
      <c r="AE183" s="113"/>
      <c r="AF183" s="113"/>
      <c r="AG183" s="113"/>
      <c r="AH183" s="113"/>
      <c r="AI183" s="113"/>
      <c r="AJ183" s="113"/>
      <c r="AK183" s="113"/>
      <c r="AL183" s="113"/>
    </row>
    <row r="184" spans="1:51" s="111" customFormat="1" ht="18.75" customHeight="1">
      <c r="A184" s="980">
        <f>+A182+1</f>
        <v>74</v>
      </c>
      <c r="B184" s="982" t="s">
        <v>429</v>
      </c>
      <c r="C184" s="984" t="s">
        <v>433</v>
      </c>
      <c r="D184" s="986" t="s">
        <v>154</v>
      </c>
      <c r="E184" s="988">
        <v>1</v>
      </c>
      <c r="F184" s="990">
        <v>1.1599999999999999</v>
      </c>
      <c r="G184" s="991"/>
      <c r="H184" s="992"/>
      <c r="I184" s="993"/>
      <c r="J184" s="994"/>
      <c r="K184" s="995"/>
      <c r="L184" s="278"/>
      <c r="M184" s="595"/>
      <c r="N184" s="596"/>
      <c r="O184" s="596"/>
      <c r="P184" s="826"/>
      <c r="Q184" s="776"/>
      <c r="R184" s="996">
        <f>F185+I185</f>
        <v>2.8133131999999996</v>
      </c>
      <c r="S184" s="996">
        <f>R184+R185</f>
        <v>2.8133131999999996</v>
      </c>
      <c r="T184" s="996">
        <f>E184*S184</f>
        <v>2.8133131999999996</v>
      </c>
      <c r="U184" s="998"/>
      <c r="V184" s="183">
        <f t="shared" si="0"/>
        <v>3.3556814818148779</v>
      </c>
      <c r="W184" s="692">
        <f t="shared" si="1"/>
        <v>3.3556814818148779</v>
      </c>
      <c r="X184" s="283"/>
      <c r="Z184" s="113"/>
      <c r="AA184" s="113"/>
      <c r="AB184" s="113"/>
      <c r="AC184" s="113"/>
      <c r="AD184" s="113"/>
      <c r="AE184" s="113"/>
      <c r="AF184" s="113"/>
      <c r="AG184" s="113"/>
      <c r="AH184" s="113"/>
      <c r="AI184" s="113"/>
      <c r="AJ184" s="113"/>
      <c r="AK184" s="113"/>
      <c r="AL184" s="113"/>
    </row>
    <row r="185" spans="1:51" s="111" customFormat="1" ht="18" customHeight="1">
      <c r="A185" s="981"/>
      <c r="B185" s="983"/>
      <c r="C185" s="985"/>
      <c r="D185" s="987"/>
      <c r="E185" s="989"/>
      <c r="F185" s="1000">
        <f>F184*$J$13/1000</f>
        <v>2.8133131999999996</v>
      </c>
      <c r="G185" s="1001"/>
      <c r="H185" s="1002"/>
      <c r="I185" s="1003">
        <f>I184*$Q$13/1000</f>
        <v>0</v>
      </c>
      <c r="J185" s="1004"/>
      <c r="K185" s="1005"/>
      <c r="L185" s="274"/>
      <c r="M185" s="422"/>
      <c r="N185" s="275"/>
      <c r="O185" s="275"/>
      <c r="P185" s="820"/>
      <c r="Q185" s="279"/>
      <c r="R185" s="997"/>
      <c r="S185" s="997"/>
      <c r="T185" s="997"/>
      <c r="U185" s="999"/>
      <c r="V185" s="183">
        <f t="shared" si="0"/>
        <v>0</v>
      </c>
      <c r="W185" s="692">
        <f t="shared" si="1"/>
        <v>0</v>
      </c>
      <c r="X185" s="283"/>
      <c r="Z185" s="113"/>
      <c r="AA185" s="113"/>
      <c r="AB185" s="113"/>
      <c r="AC185" s="113"/>
      <c r="AD185" s="113"/>
      <c r="AE185" s="113"/>
      <c r="AF185" s="113"/>
      <c r="AG185" s="113"/>
      <c r="AH185" s="113"/>
      <c r="AI185" s="113"/>
      <c r="AJ185" s="113"/>
      <c r="AK185" s="113"/>
      <c r="AL185" s="113"/>
    </row>
    <row r="186" spans="1:51" s="110" customFormat="1" ht="12.75" customHeight="1">
      <c r="A186" s="1485">
        <f>+A184+1</f>
        <v>75</v>
      </c>
      <c r="B186" s="982" t="s">
        <v>132</v>
      </c>
      <c r="C186" s="1144" t="s">
        <v>137</v>
      </c>
      <c r="D186" s="1117" t="s">
        <v>152</v>
      </c>
      <c r="E186" s="1023">
        <f>+E172+E174+E176+E178+E121+E127+E133</f>
        <v>97</v>
      </c>
      <c r="F186" s="1000">
        <f>0.001*5</f>
        <v>5.0000000000000001E-3</v>
      </c>
      <c r="G186" s="1001"/>
      <c r="H186" s="1002"/>
      <c r="I186" s="1014">
        <f>0.001*20</f>
        <v>0.02</v>
      </c>
      <c r="J186" s="1015"/>
      <c r="K186" s="1016"/>
      <c r="L186" s="385"/>
      <c r="M186" s="443"/>
      <c r="N186" s="544"/>
      <c r="O186" s="544"/>
      <c r="P186" s="839"/>
      <c r="Q186" s="758"/>
      <c r="R186" s="756">
        <f>F187+I187</f>
        <v>7.2171750000000007E-2</v>
      </c>
      <c r="S186" s="996">
        <f>R186+R187</f>
        <v>0.10271872632000001</v>
      </c>
      <c r="T186" s="996">
        <f>E186*S186</f>
        <v>9.96371645304</v>
      </c>
      <c r="U186" s="1511">
        <f>R187*E186</f>
        <v>2.9630567030400004</v>
      </c>
      <c r="V186" s="183">
        <f t="shared" si="0"/>
        <v>0.12252149094087163</v>
      </c>
      <c r="W186" s="692">
        <f t="shared" si="1"/>
        <v>11.884584621264548</v>
      </c>
      <c r="X186" s="283"/>
    </row>
    <row r="187" spans="1:51" s="110" customFormat="1" ht="12.75">
      <c r="A187" s="1487"/>
      <c r="B187" s="983"/>
      <c r="C187" s="1145"/>
      <c r="D187" s="1118"/>
      <c r="E187" s="1024"/>
      <c r="F187" s="1000">
        <f>F186*J$13/1000</f>
        <v>1.2126350000000001E-2</v>
      </c>
      <c r="G187" s="1001"/>
      <c r="H187" s="1002"/>
      <c r="I187" s="1000">
        <f>I186*$Q$13/1000</f>
        <v>6.0045399999999999E-2</v>
      </c>
      <c r="J187" s="1001"/>
      <c r="K187" s="1002"/>
      <c r="L187" s="266" t="s">
        <v>80</v>
      </c>
      <c r="M187" s="444" t="s">
        <v>121</v>
      </c>
      <c r="N187" s="379">
        <v>1</v>
      </c>
      <c r="O187" s="268">
        <f>E186*N187</f>
        <v>97</v>
      </c>
      <c r="P187" s="858">
        <f>54.4/1000*490/1000</f>
        <v>2.6655999999999999E-2</v>
      </c>
      <c r="Q187" s="269">
        <f>N187*P187*$N$11</f>
        <v>3.0546976320000002E-2</v>
      </c>
      <c r="R187" s="761">
        <f>Q187</f>
        <v>3.0546976320000002E-2</v>
      </c>
      <c r="S187" s="997"/>
      <c r="T187" s="997"/>
      <c r="U187" s="1512"/>
      <c r="V187" s="183">
        <f t="shared" si="0"/>
        <v>0</v>
      </c>
      <c r="W187" s="692">
        <f t="shared" si="1"/>
        <v>0</v>
      </c>
      <c r="X187" s="283"/>
      <c r="AA187" s="386"/>
    </row>
    <row r="188" spans="1:51" s="116" customFormat="1" ht="16.5" customHeight="1">
      <c r="A188" s="1008">
        <f>+A186+1</f>
        <v>76</v>
      </c>
      <c r="B188" s="1525" t="s">
        <v>456</v>
      </c>
      <c r="C188" s="1527" t="s">
        <v>458</v>
      </c>
      <c r="D188" s="1019" t="s">
        <v>154</v>
      </c>
      <c r="E188" s="1529">
        <v>4</v>
      </c>
      <c r="F188" s="1531">
        <v>0.31</v>
      </c>
      <c r="G188" s="1532"/>
      <c r="H188" s="1533"/>
      <c r="I188" s="1531">
        <v>0.31</v>
      </c>
      <c r="J188" s="1532"/>
      <c r="K188" s="1533"/>
      <c r="L188" s="527"/>
      <c r="M188" s="528"/>
      <c r="N188" s="580"/>
      <c r="O188" s="580"/>
      <c r="P188" s="859"/>
      <c r="Q188" s="529"/>
      <c r="R188" s="530">
        <f>F189+I189</f>
        <v>1.6825374000000002</v>
      </c>
      <c r="S188" s="1006">
        <f>R188+R189</f>
        <v>7.7943774000000019</v>
      </c>
      <c r="T188" s="1006">
        <f>E188*S188</f>
        <v>31.177509600000008</v>
      </c>
      <c r="U188" s="1021">
        <f>+R189*E188</f>
        <v>24.447360000000007</v>
      </c>
      <c r="V188" s="183">
        <f t="shared" si="0"/>
        <v>9.2970266884811839</v>
      </c>
      <c r="W188" s="692">
        <f t="shared" si="1"/>
        <v>37.188106753924735</v>
      </c>
    </row>
    <row r="189" spans="1:51" s="116" customFormat="1" ht="16.5" customHeight="1">
      <c r="A189" s="1009"/>
      <c r="B189" s="1526"/>
      <c r="C189" s="1528"/>
      <c r="D189" s="1020"/>
      <c r="E189" s="1530"/>
      <c r="F189" s="1531">
        <f>F188*$J$13/1000</f>
        <v>0.75183370000000005</v>
      </c>
      <c r="G189" s="1532"/>
      <c r="H189" s="1533"/>
      <c r="I189" s="1531">
        <f>I188*$Q$13/1000</f>
        <v>0.93070370000000002</v>
      </c>
      <c r="J189" s="1532"/>
      <c r="K189" s="1533"/>
      <c r="L189" s="531" t="s">
        <v>274</v>
      </c>
      <c r="M189" s="532" t="s">
        <v>128</v>
      </c>
      <c r="N189" s="533">
        <v>1</v>
      </c>
      <c r="O189" s="534">
        <f>E188*N189</f>
        <v>4</v>
      </c>
      <c r="P189" s="860">
        <f>6.4/1.2</f>
        <v>5.3333333333333339</v>
      </c>
      <c r="Q189" s="535">
        <f>N189*P189*$N$11</f>
        <v>6.1118400000000017</v>
      </c>
      <c r="R189" s="536">
        <f>+Q189</f>
        <v>6.1118400000000017</v>
      </c>
      <c r="S189" s="1007"/>
      <c r="T189" s="1007"/>
      <c r="U189" s="1022"/>
      <c r="V189" s="183">
        <f t="shared" si="0"/>
        <v>0</v>
      </c>
      <c r="W189" s="692">
        <f t="shared" si="1"/>
        <v>0</v>
      </c>
    </row>
    <row r="190" spans="1:51" s="147" customFormat="1" ht="16.5" customHeight="1">
      <c r="A190" s="1008">
        <f t="shared" ref="A190" si="15">+A188+1</f>
        <v>77</v>
      </c>
      <c r="B190" s="982" t="s">
        <v>459</v>
      </c>
      <c r="C190" s="1010" t="s">
        <v>460</v>
      </c>
      <c r="D190" s="986" t="s">
        <v>154</v>
      </c>
      <c r="E190" s="988">
        <v>2</v>
      </c>
      <c r="F190" s="1017">
        <v>1.31</v>
      </c>
      <c r="G190" s="1018"/>
      <c r="H190" s="1012"/>
      <c r="I190" s="1017">
        <v>0.09</v>
      </c>
      <c r="J190" s="1018"/>
      <c r="K190" s="1012"/>
      <c r="L190" s="391"/>
      <c r="M190" s="443"/>
      <c r="N190" s="539"/>
      <c r="O190" s="539"/>
      <c r="P190" s="861"/>
      <c r="Q190" s="758"/>
      <c r="R190" s="756">
        <f>F191+I191</f>
        <v>3.447308</v>
      </c>
      <c r="S190" s="996">
        <f>R190+R191</f>
        <v>76.025408000000013</v>
      </c>
      <c r="T190" s="996">
        <f>E190*S190</f>
        <v>152.05081600000003</v>
      </c>
      <c r="U190" s="1012">
        <f>R191*E190</f>
        <v>145.15620000000001</v>
      </c>
      <c r="V190" s="183">
        <f t="shared" si="0"/>
        <v>90.682066174864829</v>
      </c>
      <c r="W190" s="692">
        <f t="shared" si="1"/>
        <v>181.36413234972966</v>
      </c>
    </row>
    <row r="191" spans="1:51" s="147" customFormat="1" ht="16.5" customHeight="1">
      <c r="A191" s="1009"/>
      <c r="B191" s="983"/>
      <c r="C191" s="1011"/>
      <c r="D191" s="987"/>
      <c r="E191" s="989"/>
      <c r="F191" s="1014">
        <f>F190*$J$13/1000</f>
        <v>3.1771037</v>
      </c>
      <c r="G191" s="1015"/>
      <c r="H191" s="1016"/>
      <c r="I191" s="1014">
        <f>I190*$Q$13/1000</f>
        <v>0.27020430000000001</v>
      </c>
      <c r="J191" s="1015"/>
      <c r="K191" s="1016"/>
      <c r="L191" s="816" t="s">
        <v>461</v>
      </c>
      <c r="M191" s="444" t="s">
        <v>128</v>
      </c>
      <c r="N191" s="542">
        <v>1</v>
      </c>
      <c r="O191" s="543">
        <f>E190*N191</f>
        <v>2</v>
      </c>
      <c r="P191" s="862">
        <f>76/1.2</f>
        <v>63.333333333333336</v>
      </c>
      <c r="Q191" s="269">
        <f>N191*P191*$N$11</f>
        <v>72.578100000000006</v>
      </c>
      <c r="R191" s="756">
        <f>SUM(Q191:Q191)</f>
        <v>72.578100000000006</v>
      </c>
      <c r="S191" s="997"/>
      <c r="T191" s="997"/>
      <c r="U191" s="1013"/>
      <c r="V191" s="183">
        <f t="shared" si="0"/>
        <v>0</v>
      </c>
      <c r="W191" s="692">
        <f t="shared" si="1"/>
        <v>0</v>
      </c>
      <c r="X191" s="147">
        <f>+P191+P189*2</f>
        <v>74</v>
      </c>
    </row>
    <row r="192" spans="1:51" s="110" customFormat="1" ht="15.75" customHeight="1">
      <c r="A192" s="733"/>
      <c r="B192" s="734"/>
      <c r="C192" s="735" t="s">
        <v>138</v>
      </c>
      <c r="D192" s="736"/>
      <c r="E192" s="737"/>
      <c r="F192" s="738"/>
      <c r="G192" s="739"/>
      <c r="H192" s="738"/>
      <c r="I192" s="738"/>
      <c r="J192" s="739"/>
      <c r="K192" s="738"/>
      <c r="L192" s="740"/>
      <c r="M192" s="741"/>
      <c r="N192" s="742"/>
      <c r="O192" s="743"/>
      <c r="P192" s="738"/>
      <c r="Q192" s="739"/>
      <c r="R192" s="743"/>
      <c r="S192" s="743"/>
      <c r="T192" s="744" t="e">
        <f>SUM(T21:T191)-#REF!</f>
        <v>#REF!</v>
      </c>
      <c r="U192" s="745" t="e">
        <f>SUM(U21:U191)-#REF!</f>
        <v>#REF!</v>
      </c>
      <c r="V192" s="743"/>
      <c r="W192" s="746">
        <f>SUM(W21:W191)</f>
        <v>12104.494512966083</v>
      </c>
      <c r="X192" s="126"/>
      <c r="Y192" s="113"/>
      <c r="Z192" s="113"/>
      <c r="AA192" s="113"/>
      <c r="AB192" s="113"/>
      <c r="AC192" s="113"/>
      <c r="AD192" s="113"/>
      <c r="AE192" s="113"/>
      <c r="AF192" s="113"/>
      <c r="AG192" s="113"/>
      <c r="AH192" s="113"/>
      <c r="AI192" s="113"/>
      <c r="AJ192" s="113"/>
      <c r="AK192" s="113"/>
      <c r="AL192" s="113"/>
      <c r="AM192" s="113"/>
      <c r="AN192" s="113"/>
      <c r="AO192" s="113"/>
      <c r="AP192" s="113"/>
      <c r="AQ192" s="113"/>
      <c r="AR192" s="113"/>
      <c r="AS192" s="113"/>
      <c r="AT192" s="113"/>
      <c r="AU192" s="113"/>
      <c r="AV192" s="113"/>
      <c r="AW192" s="113"/>
      <c r="AX192" s="113"/>
      <c r="AY192" s="113"/>
    </row>
    <row r="193" spans="1:51" s="184" customFormat="1" ht="13.5" customHeight="1">
      <c r="A193" s="719"/>
      <c r="B193" s="185"/>
      <c r="C193" s="203" t="s">
        <v>139</v>
      </c>
      <c r="D193" s="186">
        <v>0.11</v>
      </c>
      <c r="E193" s="695"/>
      <c r="F193" s="696"/>
      <c r="G193" s="697"/>
      <c r="H193" s="696"/>
      <c r="I193" s="696"/>
      <c r="J193" s="697"/>
      <c r="K193" s="696"/>
      <c r="L193" s="698"/>
      <c r="M193" s="699"/>
      <c r="N193" s="700"/>
      <c r="O193" s="701"/>
      <c r="P193" s="696"/>
      <c r="Q193" s="697"/>
      <c r="R193" s="701"/>
      <c r="S193" s="701"/>
      <c r="T193" s="187"/>
      <c r="U193" s="702"/>
      <c r="V193" s="188"/>
      <c r="W193" s="703">
        <f>W192*D193</f>
        <v>1331.4943964262691</v>
      </c>
      <c r="Y193" s="113"/>
      <c r="Z193" s="113"/>
      <c r="AA193" s="113"/>
      <c r="AB193" s="113"/>
      <c r="AC193" s="113"/>
      <c r="AD193" s="113"/>
      <c r="AE193" s="113"/>
      <c r="AF193" s="113"/>
      <c r="AG193" s="113"/>
      <c r="AH193" s="113"/>
      <c r="AI193" s="113"/>
      <c r="AJ193" s="113"/>
      <c r="AK193" s="113"/>
      <c r="AL193" s="113"/>
      <c r="AM193" s="113"/>
      <c r="AN193" s="113"/>
      <c r="AO193" s="113"/>
      <c r="AP193" s="113"/>
      <c r="AQ193" s="113"/>
      <c r="AR193" s="113"/>
      <c r="AS193" s="113"/>
      <c r="AT193" s="113"/>
      <c r="AU193" s="113"/>
      <c r="AV193" s="113"/>
      <c r="AW193" s="113"/>
      <c r="AX193" s="113"/>
      <c r="AY193" s="113"/>
    </row>
    <row r="194" spans="1:51" s="184" customFormat="1" ht="13.5" customHeight="1">
      <c r="A194" s="719"/>
      <c r="B194" s="185"/>
      <c r="C194" s="203" t="s">
        <v>140</v>
      </c>
      <c r="D194" s="186"/>
      <c r="E194" s="701"/>
      <c r="F194" s="696"/>
      <c r="G194" s="697"/>
      <c r="H194" s="696"/>
      <c r="I194" s="696"/>
      <c r="J194" s="697"/>
      <c r="K194" s="696"/>
      <c r="L194" s="698"/>
      <c r="M194" s="699"/>
      <c r="N194" s="700"/>
      <c r="O194" s="701"/>
      <c r="P194" s="696"/>
      <c r="Q194" s="697"/>
      <c r="R194" s="701"/>
      <c r="S194" s="701"/>
      <c r="T194" s="187"/>
      <c r="U194" s="702"/>
      <c r="V194" s="189"/>
      <c r="W194" s="703">
        <f>SUM(W192:W193)</f>
        <v>13435.988909392352</v>
      </c>
      <c r="Y194" s="113"/>
      <c r="Z194" s="113"/>
      <c r="AA194" s="113"/>
      <c r="AB194" s="113"/>
      <c r="AC194" s="113"/>
      <c r="AD194" s="113"/>
      <c r="AE194" s="113"/>
      <c r="AF194" s="113"/>
      <c r="AG194" s="113"/>
      <c r="AH194" s="113"/>
      <c r="AI194" s="113"/>
      <c r="AJ194" s="113"/>
      <c r="AK194" s="113"/>
      <c r="AL194" s="113"/>
      <c r="AM194" s="113"/>
      <c r="AN194" s="113"/>
      <c r="AO194" s="113"/>
      <c r="AP194" s="113"/>
      <c r="AQ194" s="113"/>
      <c r="AR194" s="113"/>
      <c r="AS194" s="113"/>
      <c r="AT194" s="113"/>
      <c r="AU194" s="113"/>
      <c r="AV194" s="113"/>
      <c r="AW194" s="113"/>
      <c r="AX194" s="113"/>
      <c r="AY194" s="113"/>
    </row>
    <row r="195" spans="1:51" s="184" customFormat="1" ht="13.5" customHeight="1">
      <c r="A195" s="719"/>
      <c r="B195" s="185"/>
      <c r="C195" s="215" t="s">
        <v>141</v>
      </c>
      <c r="D195" s="186"/>
      <c r="E195" s="701"/>
      <c r="F195" s="696"/>
      <c r="G195" s="697"/>
      <c r="H195" s="696"/>
      <c r="I195" s="696"/>
      <c r="J195" s="697"/>
      <c r="K195" s="696"/>
      <c r="L195" s="698"/>
      <c r="M195" s="699"/>
      <c r="N195" s="700"/>
      <c r="O195" s="701"/>
      <c r="P195" s="696"/>
      <c r="Q195" s="697"/>
      <c r="R195" s="701"/>
      <c r="S195" s="701"/>
      <c r="T195" s="187"/>
      <c r="U195" s="702"/>
      <c r="V195" s="189"/>
      <c r="W195" s="703">
        <f>+'ԱՄՓՈՓ '!F30</f>
        <v>0</v>
      </c>
      <c r="Y195" s="113"/>
      <c r="Z195" s="113"/>
      <c r="AA195" s="113"/>
      <c r="AB195" s="113"/>
      <c r="AC195" s="113"/>
      <c r="AD195" s="113"/>
      <c r="AE195" s="113"/>
      <c r="AF195" s="113"/>
      <c r="AG195" s="113"/>
      <c r="AH195" s="113"/>
      <c r="AI195" s="113"/>
      <c r="AJ195" s="113"/>
      <c r="AK195" s="113"/>
      <c r="AL195" s="113"/>
      <c r="AM195" s="113"/>
      <c r="AN195" s="113"/>
      <c r="AO195" s="113"/>
      <c r="AP195" s="113"/>
      <c r="AQ195" s="113"/>
      <c r="AR195" s="113"/>
      <c r="AS195" s="113"/>
      <c r="AT195" s="113"/>
      <c r="AU195" s="113"/>
      <c r="AV195" s="113"/>
      <c r="AW195" s="113"/>
      <c r="AX195" s="113"/>
      <c r="AY195" s="113"/>
    </row>
    <row r="196" spans="1:51" s="184" customFormat="1" ht="13.5" customHeight="1">
      <c r="A196" s="719"/>
      <c r="B196" s="185"/>
      <c r="C196" s="747" t="s">
        <v>142</v>
      </c>
      <c r="D196" s="186"/>
      <c r="E196" s="701"/>
      <c r="F196" s="696"/>
      <c r="G196" s="697"/>
      <c r="H196" s="696"/>
      <c r="I196" s="696"/>
      <c r="J196" s="697"/>
      <c r="K196" s="696"/>
      <c r="L196" s="698"/>
      <c r="M196" s="699"/>
      <c r="N196" s="700"/>
      <c r="O196" s="701"/>
      <c r="P196" s="696"/>
      <c r="Q196" s="697"/>
      <c r="R196" s="701"/>
      <c r="S196" s="701"/>
      <c r="T196" s="187"/>
      <c r="U196" s="702"/>
      <c r="V196" s="189"/>
      <c r="W196" s="703">
        <f>+W194+W195</f>
        <v>13435.988909392352</v>
      </c>
      <c r="Y196" s="113"/>
      <c r="Z196" s="113"/>
      <c r="AA196" s="113"/>
      <c r="AB196" s="113"/>
      <c r="AC196" s="113"/>
      <c r="AD196" s="113"/>
      <c r="AE196" s="113"/>
      <c r="AF196" s="113"/>
      <c r="AG196" s="113"/>
      <c r="AH196" s="113"/>
      <c r="AI196" s="113"/>
      <c r="AJ196" s="113"/>
      <c r="AK196" s="113"/>
      <c r="AL196" s="113"/>
      <c r="AM196" s="113"/>
      <c r="AN196" s="113"/>
      <c r="AO196" s="113"/>
      <c r="AP196" s="113"/>
      <c r="AQ196" s="113"/>
      <c r="AR196" s="113"/>
      <c r="AS196" s="113"/>
      <c r="AT196" s="113"/>
      <c r="AU196" s="113"/>
      <c r="AV196" s="113"/>
      <c r="AW196" s="113"/>
      <c r="AX196" s="113"/>
      <c r="AY196" s="113"/>
    </row>
    <row r="197" spans="1:51" s="184" customFormat="1" ht="13.5" customHeight="1">
      <c r="A197" s="719"/>
      <c r="B197" s="185"/>
      <c r="C197" s="747" t="s">
        <v>143</v>
      </c>
      <c r="D197" s="186">
        <v>0.2</v>
      </c>
      <c r="E197" s="701"/>
      <c r="F197" s="696"/>
      <c r="G197" s="697"/>
      <c r="H197" s="696"/>
      <c r="I197" s="696"/>
      <c r="J197" s="697"/>
      <c r="K197" s="696"/>
      <c r="L197" s="698"/>
      <c r="M197" s="699"/>
      <c r="N197" s="700"/>
      <c r="O197" s="701"/>
      <c r="P197" s="696"/>
      <c r="Q197" s="697"/>
      <c r="R197" s="701"/>
      <c r="S197" s="701"/>
      <c r="T197" s="187"/>
      <c r="U197" s="702"/>
      <c r="V197" s="189"/>
      <c r="W197" s="703">
        <f>+(W196)*D197</f>
        <v>2687.1977818784708</v>
      </c>
      <c r="Y197" s="113"/>
      <c r="Z197" s="113"/>
      <c r="AA197" s="113"/>
      <c r="AB197" s="113"/>
      <c r="AC197" s="113"/>
      <c r="AD197" s="113"/>
      <c r="AE197" s="113"/>
      <c r="AF197" s="113"/>
      <c r="AG197" s="113"/>
      <c r="AH197" s="113"/>
      <c r="AI197" s="113"/>
      <c r="AJ197" s="113"/>
      <c r="AK197" s="113"/>
      <c r="AL197" s="113"/>
      <c r="AM197" s="113"/>
      <c r="AN197" s="113"/>
      <c r="AO197" s="113"/>
      <c r="AP197" s="113"/>
      <c r="AQ197" s="113"/>
      <c r="AR197" s="113"/>
      <c r="AS197" s="113"/>
      <c r="AT197" s="113"/>
      <c r="AU197" s="113"/>
      <c r="AV197" s="113"/>
      <c r="AW197" s="113"/>
      <c r="AX197" s="113"/>
      <c r="AY197" s="113"/>
    </row>
    <row r="198" spans="1:51" s="184" customFormat="1" ht="13.5" customHeight="1">
      <c r="A198" s="719"/>
      <c r="B198" s="185"/>
      <c r="C198" s="399" t="s">
        <v>138</v>
      </c>
      <c r="D198" s="190"/>
      <c r="E198" s="701"/>
      <c r="F198" s="696"/>
      <c r="G198" s="697"/>
      <c r="H198" s="696"/>
      <c r="I198" s="696"/>
      <c r="J198" s="697"/>
      <c r="K198" s="696"/>
      <c r="L198" s="698"/>
      <c r="M198" s="699"/>
      <c r="N198" s="700"/>
      <c r="O198" s="701"/>
      <c r="P198" s="696"/>
      <c r="Q198" s="697"/>
      <c r="R198" s="701"/>
      <c r="S198" s="701"/>
      <c r="T198" s="187"/>
      <c r="U198" s="702"/>
      <c r="V198" s="189"/>
      <c r="W198" s="704">
        <f>SUM(W196:W197)</f>
        <v>16123.186691270823</v>
      </c>
      <c r="Y198" s="113"/>
      <c r="Z198" s="113"/>
      <c r="AA198" s="113"/>
      <c r="AB198" s="113"/>
      <c r="AC198" s="113"/>
      <c r="AD198" s="113"/>
      <c r="AE198" s="113"/>
      <c r="AF198" s="113"/>
      <c r="AG198" s="113"/>
      <c r="AH198" s="113"/>
      <c r="AI198" s="113"/>
      <c r="AJ198" s="113"/>
      <c r="AK198" s="113"/>
      <c r="AL198" s="113"/>
      <c r="AM198" s="113"/>
      <c r="AN198" s="113"/>
      <c r="AO198" s="113"/>
      <c r="AP198" s="113"/>
      <c r="AQ198" s="113"/>
      <c r="AR198" s="113"/>
      <c r="AS198" s="113"/>
      <c r="AT198" s="113"/>
      <c r="AU198" s="113"/>
      <c r="AV198" s="113"/>
      <c r="AW198" s="113"/>
      <c r="AX198" s="113"/>
      <c r="AY198" s="113"/>
    </row>
    <row r="199" spans="1:51" s="184" customFormat="1" hidden="1">
      <c r="A199" s="719"/>
      <c r="B199" s="185"/>
      <c r="C199" s="394" t="s">
        <v>210</v>
      </c>
      <c r="D199" s="748"/>
      <c r="E199" s="701"/>
      <c r="F199" s="696"/>
      <c r="G199" s="697"/>
      <c r="H199" s="696"/>
      <c r="I199" s="696"/>
      <c r="J199" s="697"/>
      <c r="K199" s="696"/>
      <c r="L199" s="698"/>
      <c r="M199" s="699"/>
      <c r="N199" s="700"/>
      <c r="O199" s="701"/>
      <c r="P199" s="696"/>
      <c r="Q199" s="697"/>
      <c r="R199" s="701"/>
      <c r="S199" s="701"/>
      <c r="T199" s="749"/>
      <c r="U199" s="702"/>
      <c r="V199" s="202"/>
      <c r="W199" s="706">
        <f>+'ԱՄՓՈՓ '!G17</f>
        <v>0</v>
      </c>
      <c r="X199" s="396"/>
      <c r="Z199" s="397"/>
      <c r="AA199" s="397"/>
      <c r="AB199" s="397"/>
      <c r="AC199" s="397"/>
      <c r="AD199" s="397"/>
      <c r="AE199" s="397"/>
      <c r="AF199" s="397"/>
      <c r="AG199" s="397"/>
      <c r="AH199" s="397"/>
      <c r="AI199" s="397"/>
      <c r="AJ199" s="397"/>
      <c r="AK199" s="397"/>
      <c r="AL199" s="397"/>
      <c r="AM199" s="397"/>
      <c r="AN199" s="397"/>
      <c r="AO199" s="397"/>
      <c r="AP199" s="397"/>
      <c r="AQ199" s="397"/>
      <c r="AR199" s="397"/>
      <c r="AS199" s="397"/>
    </row>
    <row r="200" spans="1:51" s="184" customFormat="1" ht="14.25" customHeight="1" thickBot="1">
      <c r="A200" s="720"/>
      <c r="B200" s="721"/>
      <c r="C200" s="750" t="s">
        <v>144</v>
      </c>
      <c r="D200" s="707"/>
      <c r="E200" s="708"/>
      <c r="F200" s="709"/>
      <c r="G200" s="710"/>
      <c r="H200" s="709"/>
      <c r="I200" s="709"/>
      <c r="J200" s="710"/>
      <c r="K200" s="709"/>
      <c r="L200" s="711"/>
      <c r="M200" s="712"/>
      <c r="N200" s="713"/>
      <c r="O200" s="714"/>
      <c r="P200" s="713"/>
      <c r="Q200" s="714"/>
      <c r="R200" s="714"/>
      <c r="S200" s="714"/>
      <c r="T200" s="715"/>
      <c r="U200" s="714"/>
      <c r="V200" s="716"/>
      <c r="W200" s="717">
        <f>+W199+W198</f>
        <v>16123.186691270823</v>
      </c>
      <c r="X200" s="191">
        <f>+'ԱՄՓՈՓ '!D59+'ԱՄՓՈՓ '!F30*1.2+'ԱՄՓՈՓ '!G17</f>
        <v>16123.186691270825</v>
      </c>
      <c r="Y200" s="259">
        <f>+W200-X200</f>
        <v>0</v>
      </c>
      <c r="Z200" s="113"/>
      <c r="AA200" s="113"/>
      <c r="AB200" s="113"/>
      <c r="AC200" s="113"/>
      <c r="AD200" s="113"/>
      <c r="AE200" s="113"/>
      <c r="AF200" s="113"/>
      <c r="AG200" s="113"/>
      <c r="AH200" s="113"/>
      <c r="AI200" s="113"/>
      <c r="AJ200" s="113"/>
      <c r="AK200" s="113"/>
      <c r="AL200" s="113"/>
      <c r="AM200" s="113"/>
      <c r="AN200" s="113"/>
      <c r="AO200" s="113"/>
      <c r="AP200" s="113"/>
      <c r="AQ200" s="113"/>
      <c r="AR200" s="113"/>
      <c r="AS200" s="113"/>
      <c r="AT200" s="113"/>
      <c r="AU200" s="113"/>
      <c r="AV200" s="113"/>
      <c r="AW200" s="113"/>
      <c r="AX200" s="113"/>
      <c r="AY200" s="113"/>
    </row>
    <row r="201" spans="1:51" s="184" customFormat="1" ht="18.75" customHeight="1">
      <c r="A201" s="1709" t="s">
        <v>291</v>
      </c>
      <c r="B201" s="1709"/>
      <c r="C201" s="1709"/>
      <c r="D201" s="1709"/>
      <c r="E201" s="1709"/>
      <c r="F201" s="1709"/>
      <c r="G201" s="1709"/>
      <c r="H201" s="1709"/>
      <c r="I201" s="1709"/>
      <c r="J201" s="1709"/>
      <c r="K201" s="1709"/>
      <c r="L201" s="1709"/>
      <c r="M201" s="1709"/>
      <c r="N201" s="1709"/>
      <c r="O201" s="1709"/>
      <c r="P201" s="1709"/>
      <c r="Q201" s="1709"/>
      <c r="R201" s="1709"/>
      <c r="S201" s="1709"/>
      <c r="T201" s="1709"/>
      <c r="U201" s="1709"/>
      <c r="V201" s="751"/>
      <c r="W201" s="751"/>
      <c r="X201" s="202"/>
      <c r="Y201" s="113"/>
      <c r="Z201" s="113"/>
      <c r="AA201" s="113"/>
      <c r="AB201" s="113"/>
      <c r="AC201" s="113"/>
      <c r="AD201" s="113"/>
      <c r="AE201" s="113"/>
      <c r="AF201" s="113"/>
      <c r="AG201" s="113"/>
      <c r="AH201" s="113"/>
      <c r="AI201" s="113"/>
      <c r="AJ201" s="113"/>
      <c r="AK201" s="113"/>
      <c r="AL201" s="113"/>
      <c r="AM201" s="113"/>
      <c r="AN201" s="113"/>
      <c r="AO201" s="113"/>
      <c r="AP201" s="113"/>
      <c r="AQ201" s="113"/>
      <c r="AR201" s="113"/>
      <c r="AS201" s="113"/>
      <c r="AT201" s="113"/>
      <c r="AU201" s="113"/>
      <c r="AV201" s="113"/>
      <c r="AW201" s="113"/>
      <c r="AX201" s="113"/>
      <c r="AY201" s="113"/>
    </row>
  </sheetData>
  <mergeCells count="991">
    <mergeCell ref="U190:U191"/>
    <mergeCell ref="F191:H191"/>
    <mergeCell ref="I191:K191"/>
    <mergeCell ref="A190:A191"/>
    <mergeCell ref="B190:B191"/>
    <mergeCell ref="C190:C191"/>
    <mergeCell ref="D190:D191"/>
    <mergeCell ref="E190:E191"/>
    <mergeCell ref="F190:H190"/>
    <mergeCell ref="I190:K190"/>
    <mergeCell ref="S190:S191"/>
    <mergeCell ref="T190:T191"/>
    <mergeCell ref="U186:U187"/>
    <mergeCell ref="F187:H187"/>
    <mergeCell ref="I187:K187"/>
    <mergeCell ref="A188:A189"/>
    <mergeCell ref="B188:B189"/>
    <mergeCell ref="C188:C189"/>
    <mergeCell ref="D188:D189"/>
    <mergeCell ref="E188:E189"/>
    <mergeCell ref="F188:H188"/>
    <mergeCell ref="I188:K188"/>
    <mergeCell ref="S188:S189"/>
    <mergeCell ref="T188:T189"/>
    <mergeCell ref="U188:U189"/>
    <mergeCell ref="F189:H189"/>
    <mergeCell ref="I189:K189"/>
    <mergeCell ref="A186:A187"/>
    <mergeCell ref="B186:B187"/>
    <mergeCell ref="C186:C187"/>
    <mergeCell ref="D186:D187"/>
    <mergeCell ref="E186:E187"/>
    <mergeCell ref="F186:H186"/>
    <mergeCell ref="I186:K186"/>
    <mergeCell ref="S186:S187"/>
    <mergeCell ref="T186:T187"/>
    <mergeCell ref="T182:T183"/>
    <mergeCell ref="U182:U183"/>
    <mergeCell ref="F183:H183"/>
    <mergeCell ref="I183:K183"/>
    <mergeCell ref="A184:A185"/>
    <mergeCell ref="B184:B185"/>
    <mergeCell ref="C184:C185"/>
    <mergeCell ref="D184:D185"/>
    <mergeCell ref="E184:E185"/>
    <mergeCell ref="F184:H184"/>
    <mergeCell ref="I184:K184"/>
    <mergeCell ref="R184:R185"/>
    <mergeCell ref="S184:S185"/>
    <mergeCell ref="T184:T185"/>
    <mergeCell ref="U184:U185"/>
    <mergeCell ref="F185:H185"/>
    <mergeCell ref="I185:K185"/>
    <mergeCell ref="A182:A183"/>
    <mergeCell ref="B182:B183"/>
    <mergeCell ref="C182:C183"/>
    <mergeCell ref="D182:D183"/>
    <mergeCell ref="E182:E183"/>
    <mergeCell ref="F182:H182"/>
    <mergeCell ref="I182:K182"/>
    <mergeCell ref="R182:R183"/>
    <mergeCell ref="S182:S183"/>
    <mergeCell ref="U178:U179"/>
    <mergeCell ref="F179:H179"/>
    <mergeCell ref="I179:K179"/>
    <mergeCell ref="A180:A181"/>
    <mergeCell ref="B180:B181"/>
    <mergeCell ref="C180:C181"/>
    <mergeCell ref="D180:D181"/>
    <mergeCell ref="E180:E181"/>
    <mergeCell ref="F180:H180"/>
    <mergeCell ref="I180:K180"/>
    <mergeCell ref="S180:S181"/>
    <mergeCell ref="T180:T181"/>
    <mergeCell ref="U180:U181"/>
    <mergeCell ref="F181:H181"/>
    <mergeCell ref="I181:K181"/>
    <mergeCell ref="A178:A179"/>
    <mergeCell ref="B178:B179"/>
    <mergeCell ref="C178:C179"/>
    <mergeCell ref="D178:D179"/>
    <mergeCell ref="E178:E179"/>
    <mergeCell ref="F178:H178"/>
    <mergeCell ref="I178:K178"/>
    <mergeCell ref="S178:S179"/>
    <mergeCell ref="T178:T179"/>
    <mergeCell ref="U174:U175"/>
    <mergeCell ref="F175:H175"/>
    <mergeCell ref="I175:K175"/>
    <mergeCell ref="A176:A177"/>
    <mergeCell ref="B176:B177"/>
    <mergeCell ref="C176:C177"/>
    <mergeCell ref="D176:D177"/>
    <mergeCell ref="E176:E177"/>
    <mergeCell ref="F176:H176"/>
    <mergeCell ref="I176:K176"/>
    <mergeCell ref="S176:S177"/>
    <mergeCell ref="T176:T177"/>
    <mergeCell ref="U176:U177"/>
    <mergeCell ref="F177:H177"/>
    <mergeCell ref="I177:K177"/>
    <mergeCell ref="A174:A175"/>
    <mergeCell ref="B174:B175"/>
    <mergeCell ref="C174:C175"/>
    <mergeCell ref="D174:D175"/>
    <mergeCell ref="E174:E175"/>
    <mergeCell ref="F174:H174"/>
    <mergeCell ref="I174:K174"/>
    <mergeCell ref="S174:S175"/>
    <mergeCell ref="T174:T175"/>
    <mergeCell ref="U170:U171"/>
    <mergeCell ref="F171:H171"/>
    <mergeCell ref="I171:K171"/>
    <mergeCell ref="A172:A173"/>
    <mergeCell ref="B172:B173"/>
    <mergeCell ref="C172:C173"/>
    <mergeCell ref="D172:D173"/>
    <mergeCell ref="E172:E173"/>
    <mergeCell ref="F172:H172"/>
    <mergeCell ref="I172:K172"/>
    <mergeCell ref="S172:S173"/>
    <mergeCell ref="T172:T173"/>
    <mergeCell ref="U172:U173"/>
    <mergeCell ref="F173:H173"/>
    <mergeCell ref="I173:K173"/>
    <mergeCell ref="A170:A171"/>
    <mergeCell ref="B170:B171"/>
    <mergeCell ref="C170:C171"/>
    <mergeCell ref="D170:D171"/>
    <mergeCell ref="E170:E171"/>
    <mergeCell ref="F170:H170"/>
    <mergeCell ref="I170:K170"/>
    <mergeCell ref="S170:S171"/>
    <mergeCell ref="T170:T171"/>
    <mergeCell ref="U165:U166"/>
    <mergeCell ref="F166:H166"/>
    <mergeCell ref="I166:K166"/>
    <mergeCell ref="A167:A169"/>
    <mergeCell ref="B167:B169"/>
    <mergeCell ref="C167:C169"/>
    <mergeCell ref="D167:D169"/>
    <mergeCell ref="E167:E169"/>
    <mergeCell ref="F167:H167"/>
    <mergeCell ref="I167:K167"/>
    <mergeCell ref="S167:S169"/>
    <mergeCell ref="T167:T169"/>
    <mergeCell ref="U167:U169"/>
    <mergeCell ref="F168:H168"/>
    <mergeCell ref="I168:K168"/>
    <mergeCell ref="R168:R169"/>
    <mergeCell ref="F169:H169"/>
    <mergeCell ref="I169:K169"/>
    <mergeCell ref="A165:A166"/>
    <mergeCell ref="B165:B166"/>
    <mergeCell ref="C165:C166"/>
    <mergeCell ref="D165:D166"/>
    <mergeCell ref="E165:E166"/>
    <mergeCell ref="F165:H165"/>
    <mergeCell ref="I165:K165"/>
    <mergeCell ref="S165:S166"/>
    <mergeCell ref="T165:T166"/>
    <mergeCell ref="U160:U162"/>
    <mergeCell ref="F161:H162"/>
    <mergeCell ref="I161:K162"/>
    <mergeCell ref="R161:R162"/>
    <mergeCell ref="U163:U164"/>
    <mergeCell ref="A163:A164"/>
    <mergeCell ref="B163:B164"/>
    <mergeCell ref="C163:C164"/>
    <mergeCell ref="D163:D164"/>
    <mergeCell ref="E163:E164"/>
    <mergeCell ref="F163:H163"/>
    <mergeCell ref="I163:K163"/>
    <mergeCell ref="S163:S164"/>
    <mergeCell ref="T163:T164"/>
    <mergeCell ref="F164:H164"/>
    <mergeCell ref="I164:K164"/>
    <mergeCell ref="A160:A162"/>
    <mergeCell ref="B160:B162"/>
    <mergeCell ref="C160:C162"/>
    <mergeCell ref="D160:D162"/>
    <mergeCell ref="E160:E162"/>
    <mergeCell ref="F160:H160"/>
    <mergeCell ref="I160:K160"/>
    <mergeCell ref="S160:S162"/>
    <mergeCell ref="T160:T162"/>
    <mergeCell ref="U154:U156"/>
    <mergeCell ref="F155:H156"/>
    <mergeCell ref="I155:K156"/>
    <mergeCell ref="R155:R156"/>
    <mergeCell ref="A157:A159"/>
    <mergeCell ref="B157:B159"/>
    <mergeCell ref="C157:C159"/>
    <mergeCell ref="D157:D159"/>
    <mergeCell ref="E157:E159"/>
    <mergeCell ref="F157:H157"/>
    <mergeCell ref="I157:K157"/>
    <mergeCell ref="S157:S159"/>
    <mergeCell ref="T157:T159"/>
    <mergeCell ref="U157:U159"/>
    <mergeCell ref="F158:H159"/>
    <mergeCell ref="I158:K159"/>
    <mergeCell ref="R158:R159"/>
    <mergeCell ref="A154:A156"/>
    <mergeCell ref="B154:B156"/>
    <mergeCell ref="C154:C156"/>
    <mergeCell ref="D154:D156"/>
    <mergeCell ref="E154:E156"/>
    <mergeCell ref="F154:H154"/>
    <mergeCell ref="I154:K154"/>
    <mergeCell ref="S154:S156"/>
    <mergeCell ref="T154:T156"/>
    <mergeCell ref="U148:U151"/>
    <mergeCell ref="F149:H151"/>
    <mergeCell ref="I149:K151"/>
    <mergeCell ref="R149:R151"/>
    <mergeCell ref="A152:A153"/>
    <mergeCell ref="B152:B153"/>
    <mergeCell ref="C152:C153"/>
    <mergeCell ref="D152:D153"/>
    <mergeCell ref="E152:E153"/>
    <mergeCell ref="F152:H152"/>
    <mergeCell ref="I152:K152"/>
    <mergeCell ref="R152:R153"/>
    <mergeCell ref="S152:S153"/>
    <mergeCell ref="T152:T153"/>
    <mergeCell ref="F153:H153"/>
    <mergeCell ref="I153:K153"/>
    <mergeCell ref="A148:A151"/>
    <mergeCell ref="B148:B151"/>
    <mergeCell ref="C148:C151"/>
    <mergeCell ref="D148:D151"/>
    <mergeCell ref="E148:E151"/>
    <mergeCell ref="F148:H148"/>
    <mergeCell ref="I148:K148"/>
    <mergeCell ref="S148:S151"/>
    <mergeCell ref="T148:T151"/>
    <mergeCell ref="T144:T145"/>
    <mergeCell ref="U144:U145"/>
    <mergeCell ref="F145:H145"/>
    <mergeCell ref="I145:K145"/>
    <mergeCell ref="A146:A147"/>
    <mergeCell ref="B146:B147"/>
    <mergeCell ref="C146:C147"/>
    <mergeCell ref="D146:D147"/>
    <mergeCell ref="E146:E147"/>
    <mergeCell ref="F146:H146"/>
    <mergeCell ref="I146:K146"/>
    <mergeCell ref="R146:R147"/>
    <mergeCell ref="S146:S147"/>
    <mergeCell ref="T146:T147"/>
    <mergeCell ref="U146:U147"/>
    <mergeCell ref="F147:H147"/>
    <mergeCell ref="I147:K147"/>
    <mergeCell ref="A144:A145"/>
    <mergeCell ref="B144:B145"/>
    <mergeCell ref="C144:C145"/>
    <mergeCell ref="D144:D145"/>
    <mergeCell ref="E144:E145"/>
    <mergeCell ref="F144:H144"/>
    <mergeCell ref="I144:K144"/>
    <mergeCell ref="R144:R145"/>
    <mergeCell ref="S144:S145"/>
    <mergeCell ref="U139:U141"/>
    <mergeCell ref="F140:H141"/>
    <mergeCell ref="I140:K141"/>
    <mergeCell ref="R140:R141"/>
    <mergeCell ref="U142:U143"/>
    <mergeCell ref="A142:A143"/>
    <mergeCell ref="B142:B143"/>
    <mergeCell ref="C142:C143"/>
    <mergeCell ref="D142:D143"/>
    <mergeCell ref="E142:E143"/>
    <mergeCell ref="F142:H142"/>
    <mergeCell ref="I142:K142"/>
    <mergeCell ref="S142:S143"/>
    <mergeCell ref="T142:T143"/>
    <mergeCell ref="F143:H143"/>
    <mergeCell ref="I143:K143"/>
    <mergeCell ref="A139:A141"/>
    <mergeCell ref="B139:B141"/>
    <mergeCell ref="C139:C141"/>
    <mergeCell ref="D139:D141"/>
    <mergeCell ref="E139:E141"/>
    <mergeCell ref="F139:H139"/>
    <mergeCell ref="I139:K139"/>
    <mergeCell ref="S139:S141"/>
    <mergeCell ref="T139:T141"/>
    <mergeCell ref="U133:U134"/>
    <mergeCell ref="F134:H134"/>
    <mergeCell ref="I134:K134"/>
    <mergeCell ref="A135:A138"/>
    <mergeCell ref="B135:B138"/>
    <mergeCell ref="C135:C138"/>
    <mergeCell ref="D135:D138"/>
    <mergeCell ref="E135:E138"/>
    <mergeCell ref="F135:H135"/>
    <mergeCell ref="I135:K135"/>
    <mergeCell ref="S135:S138"/>
    <mergeCell ref="T135:T138"/>
    <mergeCell ref="U135:U138"/>
    <mergeCell ref="F136:H138"/>
    <mergeCell ref="I136:K138"/>
    <mergeCell ref="R136:R138"/>
    <mergeCell ref="A133:A134"/>
    <mergeCell ref="B133:B134"/>
    <mergeCell ref="C133:C134"/>
    <mergeCell ref="D133:D134"/>
    <mergeCell ref="E133:E134"/>
    <mergeCell ref="F133:H133"/>
    <mergeCell ref="I133:K133"/>
    <mergeCell ref="S133:S134"/>
    <mergeCell ref="T133:T134"/>
    <mergeCell ref="U127:U128"/>
    <mergeCell ref="F128:H128"/>
    <mergeCell ref="I128:K128"/>
    <mergeCell ref="A129:A132"/>
    <mergeCell ref="B129:B132"/>
    <mergeCell ref="C129:C132"/>
    <mergeCell ref="D129:D132"/>
    <mergeCell ref="E129:E132"/>
    <mergeCell ref="F129:H129"/>
    <mergeCell ref="I129:K129"/>
    <mergeCell ref="S129:S132"/>
    <mergeCell ref="T129:T132"/>
    <mergeCell ref="U129:U132"/>
    <mergeCell ref="F130:H132"/>
    <mergeCell ref="I130:K132"/>
    <mergeCell ref="R130:R132"/>
    <mergeCell ref="A127:A128"/>
    <mergeCell ref="B127:B128"/>
    <mergeCell ref="C127:C128"/>
    <mergeCell ref="D127:D128"/>
    <mergeCell ref="E127:E128"/>
    <mergeCell ref="F127:H127"/>
    <mergeCell ref="I127:K127"/>
    <mergeCell ref="S127:S128"/>
    <mergeCell ref="T127:T128"/>
    <mergeCell ref="U121:U122"/>
    <mergeCell ref="F122:H122"/>
    <mergeCell ref="I122:K122"/>
    <mergeCell ref="A123:A126"/>
    <mergeCell ref="B123:B126"/>
    <mergeCell ref="C123:C126"/>
    <mergeCell ref="D123:D126"/>
    <mergeCell ref="E123:E126"/>
    <mergeCell ref="F123:H123"/>
    <mergeCell ref="I123:K123"/>
    <mergeCell ref="S123:S126"/>
    <mergeCell ref="T123:T126"/>
    <mergeCell ref="U123:U126"/>
    <mergeCell ref="F124:H126"/>
    <mergeCell ref="I124:K126"/>
    <mergeCell ref="R124:R126"/>
    <mergeCell ref="A121:A122"/>
    <mergeCell ref="B121:B122"/>
    <mergeCell ref="C121:C122"/>
    <mergeCell ref="D121:D122"/>
    <mergeCell ref="E121:E122"/>
    <mergeCell ref="F121:H121"/>
    <mergeCell ref="I121:K121"/>
    <mergeCell ref="S121:S122"/>
    <mergeCell ref="T121:T122"/>
    <mergeCell ref="U117:U118"/>
    <mergeCell ref="F118:H118"/>
    <mergeCell ref="I118:K118"/>
    <mergeCell ref="A119:A120"/>
    <mergeCell ref="B119:B120"/>
    <mergeCell ref="C119:C120"/>
    <mergeCell ref="D119:D120"/>
    <mergeCell ref="E119:E120"/>
    <mergeCell ref="F119:H119"/>
    <mergeCell ref="I119:K119"/>
    <mergeCell ref="S119:S120"/>
    <mergeCell ref="T119:T120"/>
    <mergeCell ref="U119:U120"/>
    <mergeCell ref="F120:H120"/>
    <mergeCell ref="I120:K120"/>
    <mergeCell ref="A117:A118"/>
    <mergeCell ref="B117:B118"/>
    <mergeCell ref="C117:C118"/>
    <mergeCell ref="D117:D118"/>
    <mergeCell ref="E117:E118"/>
    <mergeCell ref="F117:H117"/>
    <mergeCell ref="I117:K117"/>
    <mergeCell ref="S117:S118"/>
    <mergeCell ref="T117:T118"/>
    <mergeCell ref="U113:U114"/>
    <mergeCell ref="F114:H114"/>
    <mergeCell ref="I114:K114"/>
    <mergeCell ref="A115:A116"/>
    <mergeCell ref="B115:B116"/>
    <mergeCell ref="C115:C116"/>
    <mergeCell ref="D115:D116"/>
    <mergeCell ref="E115:E116"/>
    <mergeCell ref="F115:H115"/>
    <mergeCell ref="I115:K115"/>
    <mergeCell ref="S115:S116"/>
    <mergeCell ref="T115:T116"/>
    <mergeCell ref="U115:U116"/>
    <mergeCell ref="F116:H116"/>
    <mergeCell ref="I116:K116"/>
    <mergeCell ref="A113:A114"/>
    <mergeCell ref="B113:B114"/>
    <mergeCell ref="C113:C114"/>
    <mergeCell ref="D113:D114"/>
    <mergeCell ref="E113:E114"/>
    <mergeCell ref="F113:H113"/>
    <mergeCell ref="I113:K113"/>
    <mergeCell ref="S113:S114"/>
    <mergeCell ref="T113:T114"/>
    <mergeCell ref="U107:U110"/>
    <mergeCell ref="F108:H110"/>
    <mergeCell ref="I108:K110"/>
    <mergeCell ref="R108:R110"/>
    <mergeCell ref="A111:A112"/>
    <mergeCell ref="B111:B112"/>
    <mergeCell ref="C111:C112"/>
    <mergeCell ref="D111:D112"/>
    <mergeCell ref="E111:E112"/>
    <mergeCell ref="F111:H111"/>
    <mergeCell ref="I111:K111"/>
    <mergeCell ref="S111:S112"/>
    <mergeCell ref="T111:T112"/>
    <mergeCell ref="U111:U112"/>
    <mergeCell ref="F112:H112"/>
    <mergeCell ref="I112:K112"/>
    <mergeCell ref="A107:A110"/>
    <mergeCell ref="B107:B110"/>
    <mergeCell ref="C107:C110"/>
    <mergeCell ref="D107:D110"/>
    <mergeCell ref="E107:E110"/>
    <mergeCell ref="F107:H107"/>
    <mergeCell ref="I107:K107"/>
    <mergeCell ref="S107:S110"/>
    <mergeCell ref="T107:T110"/>
    <mergeCell ref="A105:A106"/>
    <mergeCell ref="B105:B106"/>
    <mergeCell ref="C105:C106"/>
    <mergeCell ref="D105:D106"/>
    <mergeCell ref="E105:E106"/>
    <mergeCell ref="F105:H105"/>
    <mergeCell ref="I105:K105"/>
    <mergeCell ref="S105:S106"/>
    <mergeCell ref="T105:T106"/>
    <mergeCell ref="F106:H106"/>
    <mergeCell ref="I106:K106"/>
    <mergeCell ref="A103:A104"/>
    <mergeCell ref="B103:B104"/>
    <mergeCell ref="C103:C104"/>
    <mergeCell ref="D103:D104"/>
    <mergeCell ref="E103:E104"/>
    <mergeCell ref="F103:H103"/>
    <mergeCell ref="I103:K103"/>
    <mergeCell ref="S103:S104"/>
    <mergeCell ref="T103:T104"/>
    <mergeCell ref="F104:H104"/>
    <mergeCell ref="I104:K104"/>
    <mergeCell ref="U99:U100"/>
    <mergeCell ref="F100:H100"/>
    <mergeCell ref="I100:K100"/>
    <mergeCell ref="A101:A102"/>
    <mergeCell ref="B101:B102"/>
    <mergeCell ref="C101:C102"/>
    <mergeCell ref="D101:D102"/>
    <mergeCell ref="E101:E102"/>
    <mergeCell ref="F101:H101"/>
    <mergeCell ref="I101:K101"/>
    <mergeCell ref="S101:S102"/>
    <mergeCell ref="T101:T102"/>
    <mergeCell ref="F102:H102"/>
    <mergeCell ref="I102:K102"/>
    <mergeCell ref="A99:A100"/>
    <mergeCell ref="B99:B100"/>
    <mergeCell ref="C99:C100"/>
    <mergeCell ref="D99:D100"/>
    <mergeCell ref="E99:E100"/>
    <mergeCell ref="F99:H99"/>
    <mergeCell ref="I99:K99"/>
    <mergeCell ref="S99:S100"/>
    <mergeCell ref="T99:T100"/>
    <mergeCell ref="U95:U96"/>
    <mergeCell ref="F96:H96"/>
    <mergeCell ref="I96:K96"/>
    <mergeCell ref="A97:A98"/>
    <mergeCell ref="B97:B98"/>
    <mergeCell ref="C97:C98"/>
    <mergeCell ref="D97:D98"/>
    <mergeCell ref="E97:E98"/>
    <mergeCell ref="F97:H97"/>
    <mergeCell ref="I97:K97"/>
    <mergeCell ref="S97:S98"/>
    <mergeCell ref="T97:T98"/>
    <mergeCell ref="U97:U98"/>
    <mergeCell ref="F98:H98"/>
    <mergeCell ref="I98:K98"/>
    <mergeCell ref="A95:A96"/>
    <mergeCell ref="B95:B96"/>
    <mergeCell ref="C95:C96"/>
    <mergeCell ref="D95:D96"/>
    <mergeCell ref="E95:E96"/>
    <mergeCell ref="F95:H95"/>
    <mergeCell ref="I95:K95"/>
    <mergeCell ref="S95:S96"/>
    <mergeCell ref="T95:T96"/>
    <mergeCell ref="U91:U92"/>
    <mergeCell ref="F92:H92"/>
    <mergeCell ref="I92:K92"/>
    <mergeCell ref="A93:A94"/>
    <mergeCell ref="B93:B94"/>
    <mergeCell ref="C93:C94"/>
    <mergeCell ref="D93:D94"/>
    <mergeCell ref="E93:E94"/>
    <mergeCell ref="F93:H93"/>
    <mergeCell ref="I93:K93"/>
    <mergeCell ref="S93:S94"/>
    <mergeCell ref="T93:T94"/>
    <mergeCell ref="U93:U94"/>
    <mergeCell ref="F94:H94"/>
    <mergeCell ref="I94:K94"/>
    <mergeCell ref="A91:A92"/>
    <mergeCell ref="B91:B92"/>
    <mergeCell ref="C91:C92"/>
    <mergeCell ref="D91:D92"/>
    <mergeCell ref="E91:E92"/>
    <mergeCell ref="F91:H91"/>
    <mergeCell ref="I91:K91"/>
    <mergeCell ref="S91:S92"/>
    <mergeCell ref="T91:T92"/>
    <mergeCell ref="U87:U88"/>
    <mergeCell ref="F88:H88"/>
    <mergeCell ref="I88:K88"/>
    <mergeCell ref="A89:A90"/>
    <mergeCell ref="B89:B90"/>
    <mergeCell ref="C89:C90"/>
    <mergeCell ref="D89:D90"/>
    <mergeCell ref="E89:E90"/>
    <mergeCell ref="F89:H89"/>
    <mergeCell ref="I89:K89"/>
    <mergeCell ref="S89:S90"/>
    <mergeCell ref="T89:T90"/>
    <mergeCell ref="U89:U90"/>
    <mergeCell ref="F90:H90"/>
    <mergeCell ref="I90:K90"/>
    <mergeCell ref="A87:A88"/>
    <mergeCell ref="B87:B88"/>
    <mergeCell ref="C87:C88"/>
    <mergeCell ref="D87:D88"/>
    <mergeCell ref="E87:E88"/>
    <mergeCell ref="F87:H87"/>
    <mergeCell ref="I87:K87"/>
    <mergeCell ref="S87:S88"/>
    <mergeCell ref="T87:T88"/>
    <mergeCell ref="U83:U84"/>
    <mergeCell ref="F84:H84"/>
    <mergeCell ref="I84:K84"/>
    <mergeCell ref="A85:A86"/>
    <mergeCell ref="B85:B86"/>
    <mergeCell ref="C85:C86"/>
    <mergeCell ref="D85:D86"/>
    <mergeCell ref="E85:E86"/>
    <mergeCell ref="F85:H85"/>
    <mergeCell ref="I85:K85"/>
    <mergeCell ref="S85:S86"/>
    <mergeCell ref="T85:T86"/>
    <mergeCell ref="U85:U86"/>
    <mergeCell ref="F86:H86"/>
    <mergeCell ref="I86:K86"/>
    <mergeCell ref="A83:A84"/>
    <mergeCell ref="B83:B84"/>
    <mergeCell ref="C83:C84"/>
    <mergeCell ref="D83:D84"/>
    <mergeCell ref="E83:E84"/>
    <mergeCell ref="F83:H83"/>
    <mergeCell ref="I83:K83"/>
    <mergeCell ref="S83:S84"/>
    <mergeCell ref="T83:T84"/>
    <mergeCell ref="U79:U80"/>
    <mergeCell ref="F80:H80"/>
    <mergeCell ref="I80:K80"/>
    <mergeCell ref="A81:A82"/>
    <mergeCell ref="B81:B82"/>
    <mergeCell ref="C81:C82"/>
    <mergeCell ref="D81:D82"/>
    <mergeCell ref="E81:E82"/>
    <mergeCell ref="F81:H81"/>
    <mergeCell ref="I81:K81"/>
    <mergeCell ref="S81:S82"/>
    <mergeCell ref="T81:T82"/>
    <mergeCell ref="U81:U82"/>
    <mergeCell ref="F82:H82"/>
    <mergeCell ref="I82:K82"/>
    <mergeCell ref="A79:A80"/>
    <mergeCell ref="B79:B80"/>
    <mergeCell ref="C79:C80"/>
    <mergeCell ref="D79:D80"/>
    <mergeCell ref="E79:E80"/>
    <mergeCell ref="F79:H79"/>
    <mergeCell ref="I79:K79"/>
    <mergeCell ref="S79:S80"/>
    <mergeCell ref="T79:T80"/>
    <mergeCell ref="U75:U76"/>
    <mergeCell ref="F76:H76"/>
    <mergeCell ref="I76:K76"/>
    <mergeCell ref="A77:A78"/>
    <mergeCell ref="B77:B78"/>
    <mergeCell ref="C77:C78"/>
    <mergeCell ref="D77:D78"/>
    <mergeCell ref="E77:E78"/>
    <mergeCell ref="F77:H77"/>
    <mergeCell ref="I77:K77"/>
    <mergeCell ref="S77:S78"/>
    <mergeCell ref="T77:T78"/>
    <mergeCell ref="U77:U78"/>
    <mergeCell ref="F78:H78"/>
    <mergeCell ref="I78:K78"/>
    <mergeCell ref="A75:A76"/>
    <mergeCell ref="B75:B76"/>
    <mergeCell ref="C75:C76"/>
    <mergeCell ref="D75:D76"/>
    <mergeCell ref="E75:E76"/>
    <mergeCell ref="F75:H75"/>
    <mergeCell ref="I75:K75"/>
    <mergeCell ref="S75:S76"/>
    <mergeCell ref="T75:T76"/>
    <mergeCell ref="T71:T72"/>
    <mergeCell ref="F72:H72"/>
    <mergeCell ref="I72:K72"/>
    <mergeCell ref="A73:A74"/>
    <mergeCell ref="B73:B74"/>
    <mergeCell ref="C73:C74"/>
    <mergeCell ref="D73:D74"/>
    <mergeCell ref="E73:E74"/>
    <mergeCell ref="F73:H73"/>
    <mergeCell ref="I73:K73"/>
    <mergeCell ref="R73:R74"/>
    <mergeCell ref="S73:S74"/>
    <mergeCell ref="T73:T74"/>
    <mergeCell ref="F74:H74"/>
    <mergeCell ref="I74:K74"/>
    <mergeCell ref="A71:A72"/>
    <mergeCell ref="B71:B72"/>
    <mergeCell ref="C71:C72"/>
    <mergeCell ref="D71:D72"/>
    <mergeCell ref="E71:E72"/>
    <mergeCell ref="F71:H71"/>
    <mergeCell ref="I71:K71"/>
    <mergeCell ref="R71:R72"/>
    <mergeCell ref="S71:S72"/>
    <mergeCell ref="U67:U68"/>
    <mergeCell ref="F68:H68"/>
    <mergeCell ref="I68:K68"/>
    <mergeCell ref="A69:A70"/>
    <mergeCell ref="B69:B70"/>
    <mergeCell ref="C69:C70"/>
    <mergeCell ref="D69:D70"/>
    <mergeCell ref="E69:E70"/>
    <mergeCell ref="F69:H69"/>
    <mergeCell ref="I69:K69"/>
    <mergeCell ref="R69:R70"/>
    <mergeCell ref="S69:S70"/>
    <mergeCell ref="T69:T70"/>
    <mergeCell ref="U69:U70"/>
    <mergeCell ref="F70:H70"/>
    <mergeCell ref="I70:K70"/>
    <mergeCell ref="A67:A68"/>
    <mergeCell ref="B67:B68"/>
    <mergeCell ref="C67:C68"/>
    <mergeCell ref="D67:D68"/>
    <mergeCell ref="E67:E68"/>
    <mergeCell ref="F67:H67"/>
    <mergeCell ref="I67:K67"/>
    <mergeCell ref="S67:S68"/>
    <mergeCell ref="T67:T68"/>
    <mergeCell ref="U63:U64"/>
    <mergeCell ref="F64:H64"/>
    <mergeCell ref="I64:K64"/>
    <mergeCell ref="A65:A66"/>
    <mergeCell ref="B65:B66"/>
    <mergeCell ref="C65:C66"/>
    <mergeCell ref="D65:D66"/>
    <mergeCell ref="E65:E66"/>
    <mergeCell ref="F65:H65"/>
    <mergeCell ref="I65:K65"/>
    <mergeCell ref="R65:R66"/>
    <mergeCell ref="S65:S66"/>
    <mergeCell ref="T65:T66"/>
    <mergeCell ref="U65:U66"/>
    <mergeCell ref="F66:H66"/>
    <mergeCell ref="I66:K66"/>
    <mergeCell ref="A63:A64"/>
    <mergeCell ref="B63:B64"/>
    <mergeCell ref="C63:C64"/>
    <mergeCell ref="D63:D64"/>
    <mergeCell ref="E63:E64"/>
    <mergeCell ref="F63:H63"/>
    <mergeCell ref="I63:K63"/>
    <mergeCell ref="S63:S64"/>
    <mergeCell ref="T63:T64"/>
    <mergeCell ref="U59:U60"/>
    <mergeCell ref="F60:H60"/>
    <mergeCell ref="I60:K60"/>
    <mergeCell ref="A61:A62"/>
    <mergeCell ref="B61:B62"/>
    <mergeCell ref="C61:C62"/>
    <mergeCell ref="D61:D62"/>
    <mergeCell ref="E61:E62"/>
    <mergeCell ref="F61:H61"/>
    <mergeCell ref="I61:K61"/>
    <mergeCell ref="R61:R62"/>
    <mergeCell ref="S61:S62"/>
    <mergeCell ref="T61:T62"/>
    <mergeCell ref="U61:U62"/>
    <mergeCell ref="F62:H62"/>
    <mergeCell ref="I62:K62"/>
    <mergeCell ref="A59:A60"/>
    <mergeCell ref="B59:B60"/>
    <mergeCell ref="C59:C60"/>
    <mergeCell ref="D59:D60"/>
    <mergeCell ref="E59:E60"/>
    <mergeCell ref="F59:H59"/>
    <mergeCell ref="I59:K59"/>
    <mergeCell ref="S59:S60"/>
    <mergeCell ref="T59:T60"/>
    <mergeCell ref="U55:U56"/>
    <mergeCell ref="F56:H56"/>
    <mergeCell ref="I56:K56"/>
    <mergeCell ref="A57:A58"/>
    <mergeCell ref="B57:B58"/>
    <mergeCell ref="C57:C58"/>
    <mergeCell ref="D57:D58"/>
    <mergeCell ref="E57:E58"/>
    <mergeCell ref="F57:H57"/>
    <mergeCell ref="I57:K57"/>
    <mergeCell ref="S57:S58"/>
    <mergeCell ref="T57:T58"/>
    <mergeCell ref="U57:U58"/>
    <mergeCell ref="F58:H58"/>
    <mergeCell ref="I58:K58"/>
    <mergeCell ref="A55:A56"/>
    <mergeCell ref="B55:B56"/>
    <mergeCell ref="C55:C56"/>
    <mergeCell ref="D55:D56"/>
    <mergeCell ref="E55:E56"/>
    <mergeCell ref="F55:H55"/>
    <mergeCell ref="I55:K55"/>
    <mergeCell ref="S55:S56"/>
    <mergeCell ref="T55:T56"/>
    <mergeCell ref="U51:U52"/>
    <mergeCell ref="F52:H52"/>
    <mergeCell ref="I52:K52"/>
    <mergeCell ref="A53:A54"/>
    <mergeCell ref="B53:B54"/>
    <mergeCell ref="C53:C54"/>
    <mergeCell ref="D53:D54"/>
    <mergeCell ref="E53:E54"/>
    <mergeCell ref="F53:H53"/>
    <mergeCell ref="I53:K53"/>
    <mergeCell ref="S53:S54"/>
    <mergeCell ref="T53:T54"/>
    <mergeCell ref="U53:U54"/>
    <mergeCell ref="F54:H54"/>
    <mergeCell ref="I54:K54"/>
    <mergeCell ref="A51:A52"/>
    <mergeCell ref="B51:B52"/>
    <mergeCell ref="C51:C52"/>
    <mergeCell ref="D51:D52"/>
    <mergeCell ref="E51:E52"/>
    <mergeCell ref="F51:H51"/>
    <mergeCell ref="I51:K51"/>
    <mergeCell ref="S51:S52"/>
    <mergeCell ref="T51:T52"/>
    <mergeCell ref="U47:U48"/>
    <mergeCell ref="F48:H48"/>
    <mergeCell ref="I48:K48"/>
    <mergeCell ref="A49:A50"/>
    <mergeCell ref="B49:B50"/>
    <mergeCell ref="C49:C50"/>
    <mergeCell ref="D49:D50"/>
    <mergeCell ref="E49:E50"/>
    <mergeCell ref="F49:H49"/>
    <mergeCell ref="I49:K49"/>
    <mergeCell ref="S49:S50"/>
    <mergeCell ref="T49:T50"/>
    <mergeCell ref="U49:U50"/>
    <mergeCell ref="F50:H50"/>
    <mergeCell ref="I50:K50"/>
    <mergeCell ref="A47:A48"/>
    <mergeCell ref="B47:B48"/>
    <mergeCell ref="C47:C48"/>
    <mergeCell ref="D47:D48"/>
    <mergeCell ref="E47:E48"/>
    <mergeCell ref="F47:H47"/>
    <mergeCell ref="I47:K47"/>
    <mergeCell ref="S47:S48"/>
    <mergeCell ref="T47:T48"/>
    <mergeCell ref="T43:T44"/>
    <mergeCell ref="U43:U44"/>
    <mergeCell ref="F44:H44"/>
    <mergeCell ref="I44:K44"/>
    <mergeCell ref="A45:A46"/>
    <mergeCell ref="B45:B46"/>
    <mergeCell ref="C45:C46"/>
    <mergeCell ref="D45:D46"/>
    <mergeCell ref="E45:E46"/>
    <mergeCell ref="F45:H45"/>
    <mergeCell ref="I45:K45"/>
    <mergeCell ref="R45:R46"/>
    <mergeCell ref="S45:S46"/>
    <mergeCell ref="T45:T46"/>
    <mergeCell ref="U45:U46"/>
    <mergeCell ref="F46:H46"/>
    <mergeCell ref="I46:K46"/>
    <mergeCell ref="A43:A44"/>
    <mergeCell ref="B43:B44"/>
    <mergeCell ref="C43:C44"/>
    <mergeCell ref="D43:D44"/>
    <mergeCell ref="E43:E44"/>
    <mergeCell ref="F43:H43"/>
    <mergeCell ref="I43:K43"/>
    <mergeCell ref="R43:R44"/>
    <mergeCell ref="S43:S44"/>
    <mergeCell ref="U39:U40"/>
    <mergeCell ref="F40:H40"/>
    <mergeCell ref="I40:K40"/>
    <mergeCell ref="A41:A42"/>
    <mergeCell ref="B41:B42"/>
    <mergeCell ref="C41:C42"/>
    <mergeCell ref="D41:D42"/>
    <mergeCell ref="E41:E42"/>
    <mergeCell ref="F41:H41"/>
    <mergeCell ref="I41:K41"/>
    <mergeCell ref="R41:R42"/>
    <mergeCell ref="S41:S42"/>
    <mergeCell ref="T41:T42"/>
    <mergeCell ref="U41:U42"/>
    <mergeCell ref="F42:H42"/>
    <mergeCell ref="I42:K42"/>
    <mergeCell ref="A39:A40"/>
    <mergeCell ref="B39:B40"/>
    <mergeCell ref="C39:C40"/>
    <mergeCell ref="D39:D40"/>
    <mergeCell ref="E39:E40"/>
    <mergeCell ref="F39:H39"/>
    <mergeCell ref="I39:K39"/>
    <mergeCell ref="S39:S40"/>
    <mergeCell ref="T39:T40"/>
    <mergeCell ref="T35:T36"/>
    <mergeCell ref="U35:U36"/>
    <mergeCell ref="F36:H36"/>
    <mergeCell ref="I36:K36"/>
    <mergeCell ref="T37:T38"/>
    <mergeCell ref="U37:U38"/>
    <mergeCell ref="A37:A38"/>
    <mergeCell ref="B37:B38"/>
    <mergeCell ref="C37:C38"/>
    <mergeCell ref="D37:D38"/>
    <mergeCell ref="E37:E38"/>
    <mergeCell ref="F37:H37"/>
    <mergeCell ref="I37:K37"/>
    <mergeCell ref="R37:R38"/>
    <mergeCell ref="S37:S38"/>
    <mergeCell ref="F38:H38"/>
    <mergeCell ref="I38:K38"/>
    <mergeCell ref="A35:A36"/>
    <mergeCell ref="B35:B36"/>
    <mergeCell ref="C35:C36"/>
    <mergeCell ref="D35:D36"/>
    <mergeCell ref="E35:E36"/>
    <mergeCell ref="F35:H35"/>
    <mergeCell ref="I35:K35"/>
    <mergeCell ref="R35:R36"/>
    <mergeCell ref="S35:S36"/>
    <mergeCell ref="T31:T32"/>
    <mergeCell ref="U31:U32"/>
    <mergeCell ref="F32:H32"/>
    <mergeCell ref="I32:K32"/>
    <mergeCell ref="A33:A34"/>
    <mergeCell ref="B33:B34"/>
    <mergeCell ref="C33:C34"/>
    <mergeCell ref="D33:D34"/>
    <mergeCell ref="E33:E34"/>
    <mergeCell ref="F33:H33"/>
    <mergeCell ref="I33:K33"/>
    <mergeCell ref="R33:R34"/>
    <mergeCell ref="S33:S34"/>
    <mergeCell ref="T33:T34"/>
    <mergeCell ref="U33:U34"/>
    <mergeCell ref="F34:H34"/>
    <mergeCell ref="I34:K34"/>
    <mergeCell ref="A31:A32"/>
    <mergeCell ref="B31:B32"/>
    <mergeCell ref="C31:C32"/>
    <mergeCell ref="D31:D32"/>
    <mergeCell ref="E31:E32"/>
    <mergeCell ref="F31:H31"/>
    <mergeCell ref="I31:K31"/>
    <mergeCell ref="R31:R32"/>
    <mergeCell ref="S31:S32"/>
    <mergeCell ref="T27:T28"/>
    <mergeCell ref="U27:U28"/>
    <mergeCell ref="F28:H28"/>
    <mergeCell ref="I28:K28"/>
    <mergeCell ref="A29:A30"/>
    <mergeCell ref="B29:B30"/>
    <mergeCell ref="C29:C30"/>
    <mergeCell ref="D29:D30"/>
    <mergeCell ref="E29:E30"/>
    <mergeCell ref="F29:H29"/>
    <mergeCell ref="I29:K29"/>
    <mergeCell ref="R29:R30"/>
    <mergeCell ref="S29:S30"/>
    <mergeCell ref="T29:T30"/>
    <mergeCell ref="U29:U30"/>
    <mergeCell ref="F30:H30"/>
    <mergeCell ref="I30:K30"/>
    <mergeCell ref="A27:A28"/>
    <mergeCell ref="B27:B28"/>
    <mergeCell ref="C27:C28"/>
    <mergeCell ref="D27:D28"/>
    <mergeCell ref="E27:E28"/>
    <mergeCell ref="F27:H27"/>
    <mergeCell ref="I27:K27"/>
    <mergeCell ref="R27:R28"/>
    <mergeCell ref="S27:S28"/>
    <mergeCell ref="T21:T22"/>
    <mergeCell ref="U21:U22"/>
    <mergeCell ref="F22:H22"/>
    <mergeCell ref="I22:K22"/>
    <mergeCell ref="A23:A26"/>
    <mergeCell ref="B23:B26"/>
    <mergeCell ref="C23:C26"/>
    <mergeCell ref="D23:D26"/>
    <mergeCell ref="E23:E26"/>
    <mergeCell ref="F23:H23"/>
    <mergeCell ref="I23:K23"/>
    <mergeCell ref="S23:S26"/>
    <mergeCell ref="T23:T26"/>
    <mergeCell ref="U23:U26"/>
    <mergeCell ref="F24:H26"/>
    <mergeCell ref="I24:K26"/>
    <mergeCell ref="R24:R26"/>
    <mergeCell ref="A21:A22"/>
    <mergeCell ref="B21:B22"/>
    <mergeCell ref="C21:C22"/>
    <mergeCell ref="E21:E22"/>
    <mergeCell ref="F21:H21"/>
    <mergeCell ref="I21:K21"/>
    <mergeCell ref="R21:R22"/>
    <mergeCell ref="S21:S22"/>
    <mergeCell ref="A1:W1"/>
    <mergeCell ref="A2:C2"/>
    <mergeCell ref="A4:D4"/>
    <mergeCell ref="E6:R6"/>
    <mergeCell ref="E7:R7"/>
    <mergeCell ref="A9:B9"/>
    <mergeCell ref="P9:R9"/>
    <mergeCell ref="I14:K14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A201:U201"/>
    <mergeCell ref="F20:H20"/>
    <mergeCell ref="I20:K20"/>
    <mergeCell ref="W15:W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A15:A19"/>
    <mergeCell ref="B15:B19"/>
    <mergeCell ref="C15:C19"/>
    <mergeCell ref="D15:D19"/>
    <mergeCell ref="E15:E19"/>
    <mergeCell ref="F15:H19"/>
    <mergeCell ref="I15:K19"/>
    <mergeCell ref="D21:D22"/>
  </mergeCells>
  <printOptions horizontalCentered="1"/>
  <pageMargins left="0.25" right="0.25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Bac </vt:lpstr>
      <vt:lpstr>ԱՄՓՈՓ </vt:lpstr>
      <vt:lpstr>ln 1</vt:lpstr>
      <vt:lpstr>2. փոխհատուցում</vt:lpstr>
      <vt:lpstr>ծավալաթերթ հայ.</vt:lpstr>
      <vt:lpstr>ծավալաթերթ ռուս.</vt:lpstr>
      <vt:lpstr>'2. փոխհատուցում'!Print_Area</vt:lpstr>
      <vt:lpstr>'Bac '!Print_Area</vt:lpstr>
      <vt:lpstr>'ln 1'!Print_Area</vt:lpstr>
      <vt:lpstr>'ԱՄՓՈՓ '!Print_Area</vt:lpstr>
      <vt:lpstr>'ծավալաթերթ հայ.'!Print_Area</vt:lpstr>
      <vt:lpstr>'ծավալաթերթ ռուս.'!Print_Area</vt:lpstr>
      <vt:lpstr>'2. փոխհատուցում'!Print_Titles</vt:lpstr>
      <vt:lpstr>'ln 1'!Print_Titles</vt:lpstr>
      <vt:lpstr>'ծավալաթերթ հայ.'!Print_Titles</vt:lpstr>
      <vt:lpstr>'ծավալաթերթ ռուս.'!Print_Titles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2026-04-10T12:05:32Z</dcterms:modified>
</cp:coreProperties>
</file>